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4505" windowHeight="7380"/>
  </bookViews>
  <sheets>
    <sheet name="INSTRUCTIONS" sheetId="15" r:id="rId1"/>
    <sheet name="&quot;P&quot;" sheetId="17" r:id="rId2"/>
    <sheet name="SUMMARY" sheetId="8" r:id="rId3"/>
    <sheet name="DESIGN PH-HW COST" sheetId="3" r:id="rId4"/>
    <sheet name="DESIGN PH-SW &amp; Product COST" sheetId="7" r:id="rId5"/>
    <sheet name="DESIGN-ADVISORY Resource Cost" sheetId="11" r:id="rId6"/>
    <sheet name="OPNS PH-HW COST" sheetId="9" r:id="rId7"/>
    <sheet name="OPNS PH-SW &amp; Product COST" sheetId="10" r:id="rId8"/>
    <sheet name="OPNS PH-Resource Cost" sheetId="1" r:id="rId9"/>
    <sheet name="MAN MONTH QUOTE" sheetId="16" r:id="rId10"/>
  </sheets>
  <calcPr calcId="145621"/>
</workbook>
</file>

<file path=xl/calcChain.xml><?xml version="1.0" encoding="utf-8"?>
<calcChain xmlns="http://schemas.openxmlformats.org/spreadsheetml/2006/main">
  <c r="N17" i="1" l="1"/>
  <c r="N18" i="1"/>
  <c r="N19" i="1"/>
  <c r="N11" i="1"/>
  <c r="N10" i="1"/>
  <c r="N9" i="1"/>
  <c r="L27" i="1"/>
  <c r="K27" i="1"/>
  <c r="J27" i="1"/>
  <c r="I27" i="1"/>
  <c r="H27" i="1"/>
  <c r="G27" i="1"/>
  <c r="L26" i="1"/>
  <c r="K26" i="1"/>
  <c r="J26" i="1"/>
  <c r="I26" i="1"/>
  <c r="H26" i="1"/>
  <c r="G26" i="1"/>
  <c r="L25" i="1"/>
  <c r="K25" i="1"/>
  <c r="J25" i="1"/>
  <c r="I25" i="1"/>
  <c r="H25" i="1"/>
  <c r="G25" i="1"/>
  <c r="N25" i="1" s="1"/>
  <c r="G26" i="11"/>
  <c r="G27" i="11"/>
  <c r="G28" i="11"/>
  <c r="M25" i="1"/>
  <c r="M26" i="1"/>
  <c r="M27" i="1"/>
  <c r="G15" i="7"/>
  <c r="G15" i="3"/>
  <c r="N27" i="1" l="1"/>
  <c r="N26" i="1"/>
  <c r="G25" i="11"/>
  <c r="G30" i="11" s="1"/>
  <c r="E6" i="8" s="1"/>
  <c r="C18" i="8" s="1"/>
  <c r="J25" i="9"/>
  <c r="I25" i="9"/>
  <c r="H25" i="9"/>
  <c r="G25" i="9"/>
  <c r="F25" i="9"/>
  <c r="E25" i="9"/>
  <c r="D25" i="9"/>
  <c r="J14" i="9"/>
  <c r="I14" i="9"/>
  <c r="H14" i="9"/>
  <c r="G14" i="9"/>
  <c r="F14" i="9"/>
  <c r="E14" i="9"/>
  <c r="D14" i="9"/>
  <c r="J25" i="10"/>
  <c r="I25" i="10"/>
  <c r="H25" i="10"/>
  <c r="G25" i="10"/>
  <c r="F25" i="10"/>
  <c r="E25" i="10"/>
  <c r="D25" i="10"/>
  <c r="J14" i="10"/>
  <c r="I14" i="10"/>
  <c r="H14" i="10"/>
  <c r="G14" i="10"/>
  <c r="F14" i="10"/>
  <c r="E14" i="10"/>
  <c r="D14" i="10"/>
  <c r="H15" i="3"/>
  <c r="E15" i="3"/>
  <c r="I14" i="3"/>
  <c r="I13" i="3"/>
  <c r="I12" i="3"/>
  <c r="I11" i="3"/>
  <c r="I10" i="3"/>
  <c r="I9" i="3"/>
  <c r="I8" i="3"/>
  <c r="H15" i="7"/>
  <c r="E15" i="7"/>
  <c r="I9" i="7"/>
  <c r="I10" i="7"/>
  <c r="I11" i="7"/>
  <c r="I12" i="7"/>
  <c r="I13" i="7"/>
  <c r="I14" i="7"/>
  <c r="I8" i="7"/>
  <c r="N8" i="1"/>
  <c r="N16" i="1"/>
  <c r="M24" i="1"/>
  <c r="M28" i="1" s="1"/>
  <c r="M6" i="8" s="1"/>
  <c r="L24" i="1"/>
  <c r="L28" i="1" s="1"/>
  <c r="L6" i="8" s="1"/>
  <c r="K24" i="1"/>
  <c r="K28" i="1" s="1"/>
  <c r="K6" i="8" s="1"/>
  <c r="J24" i="1"/>
  <c r="J28" i="1" s="1"/>
  <c r="J6" i="8" s="1"/>
  <c r="I24" i="1"/>
  <c r="I28" i="1" s="1"/>
  <c r="I6" i="8" s="1"/>
  <c r="H24" i="1"/>
  <c r="H28" i="1" s="1"/>
  <c r="H6" i="8" s="1"/>
  <c r="G24" i="1"/>
  <c r="G28" i="1" s="1"/>
  <c r="D27" i="10" l="1"/>
  <c r="G7" i="8" s="1"/>
  <c r="H27" i="10"/>
  <c r="K7" i="8" s="1"/>
  <c r="E27" i="9"/>
  <c r="H8" i="8" s="1"/>
  <c r="I27" i="9"/>
  <c r="L8" i="8" s="1"/>
  <c r="D27" i="9"/>
  <c r="G8" i="8" s="1"/>
  <c r="H27" i="9"/>
  <c r="K8" i="8" s="1"/>
  <c r="G27" i="9"/>
  <c r="J8" i="8" s="1"/>
  <c r="F27" i="9"/>
  <c r="I8" i="8" s="1"/>
  <c r="J27" i="9"/>
  <c r="M8" i="8" s="1"/>
  <c r="G27" i="10"/>
  <c r="J7" i="8" s="1"/>
  <c r="F27" i="10"/>
  <c r="I7" i="8" s="1"/>
  <c r="J27" i="10"/>
  <c r="M7" i="8" s="1"/>
  <c r="E27" i="10"/>
  <c r="H7" i="8" s="1"/>
  <c r="I27" i="10"/>
  <c r="L7" i="8" s="1"/>
  <c r="G6" i="8"/>
  <c r="N30" i="1"/>
  <c r="N24" i="1"/>
  <c r="I15" i="3"/>
  <c r="E8" i="8" s="1"/>
  <c r="C16" i="8" s="1"/>
  <c r="I15" i="7"/>
  <c r="E7" i="8" s="1"/>
  <c r="C17" i="8" s="1"/>
  <c r="M10" i="8" l="1"/>
  <c r="I10" i="8"/>
  <c r="J10" i="8"/>
  <c r="E10" i="8"/>
  <c r="C15" i="8" s="1"/>
  <c r="K10" i="8"/>
  <c r="L10" i="8"/>
  <c r="H10" i="8"/>
  <c r="F6" i="8"/>
  <c r="D6" i="8" s="1"/>
  <c r="G10" i="8"/>
  <c r="F8" i="8"/>
  <c r="D8" i="8" s="1"/>
  <c r="F7" i="8"/>
  <c r="D7" i="8" s="1"/>
  <c r="D10" i="8" l="1"/>
  <c r="B4" i="17" s="1"/>
  <c r="F10" i="8"/>
  <c r="C20" i="8" s="1"/>
  <c r="C22" i="8" s="1"/>
  <c r="C6" i="8" l="1"/>
  <c r="C7" i="8"/>
  <c r="C8" i="8"/>
  <c r="C10" i="8" l="1"/>
</calcChain>
</file>

<file path=xl/sharedStrings.xml><?xml version="1.0" encoding="utf-8"?>
<sst xmlns="http://schemas.openxmlformats.org/spreadsheetml/2006/main" count="296" uniqueCount="135">
  <si>
    <t>Sl. No</t>
  </si>
  <si>
    <t>Name of Resource</t>
  </si>
  <si>
    <t>Level/ Designation</t>
  </si>
  <si>
    <t>Role</t>
  </si>
  <si>
    <t>Man Month Rate  (in INR)</t>
  </si>
  <si>
    <t xml:space="preserve">Year 1 </t>
  </si>
  <si>
    <t>Year 2</t>
  </si>
  <si>
    <t>Year 3</t>
  </si>
  <si>
    <t>Year 4</t>
  </si>
  <si>
    <t>Year 5</t>
  </si>
  <si>
    <t>Year 6</t>
  </si>
  <si>
    <t>Year 7</t>
  </si>
  <si>
    <t>Key Personnel (Y/N)</t>
  </si>
  <si>
    <t>TOTAL</t>
  </si>
  <si>
    <t>Year 1</t>
  </si>
  <si>
    <t>Area</t>
  </si>
  <si>
    <t>One Time Cost</t>
  </si>
  <si>
    <t>SUMMARY OF PROJECT COSTS</t>
  </si>
  <si>
    <t>Man Month Cost of Resources Proposed</t>
  </si>
  <si>
    <t>Man Months of Effort Proposed</t>
  </si>
  <si>
    <t>Cost of Resources Proposed</t>
  </si>
  <si>
    <t>Man Month Effort</t>
  </si>
  <si>
    <t>Cost of Resources</t>
  </si>
  <si>
    <t>ABCD</t>
  </si>
  <si>
    <t>Y</t>
  </si>
  <si>
    <t>X</t>
  </si>
  <si>
    <t>Z</t>
  </si>
  <si>
    <t>Illustration</t>
  </si>
  <si>
    <t>YEAR WISE TOTAL</t>
  </si>
  <si>
    <t>OVERALL TOTAL</t>
  </si>
  <si>
    <t>Resource Cost</t>
  </si>
  <si>
    <t xml:space="preserve">Average Cost </t>
  </si>
  <si>
    <t>TOTAL MM Proposed</t>
  </si>
  <si>
    <t>TOTAL COST - RESOURCE WISE</t>
  </si>
  <si>
    <t>TOTAL COST</t>
  </si>
  <si>
    <t>Software Product Cost</t>
  </si>
  <si>
    <t>#</t>
  </si>
  <si>
    <t>Note:</t>
  </si>
  <si>
    <t>TOTAL RECURRING COST</t>
  </si>
  <si>
    <t>% of the OVERALL TOTAL</t>
  </si>
  <si>
    <t>Details of Hardware Proposed</t>
  </si>
  <si>
    <t>Hardware Cost</t>
  </si>
  <si>
    <t>Operations Phase</t>
  </si>
  <si>
    <t>Man Month Rate</t>
  </si>
  <si>
    <t>The numbers and figures provided in the Financial Formats are for illustrative purposes only</t>
  </si>
  <si>
    <t>INR LAKHS</t>
  </si>
  <si>
    <t>ITEM - 1: Hardware Cost</t>
  </si>
  <si>
    <t>Please provide the man month rates for following levels</t>
  </si>
  <si>
    <t>Man Month Rate YEAR - 1</t>
  </si>
  <si>
    <t>Man Month Rate YEAR - 2</t>
  </si>
  <si>
    <t>Man Month Rate YEAR - 3</t>
  </si>
  <si>
    <t>Man Month Rate YEAR - 4</t>
  </si>
  <si>
    <t>Man Month Rate YEAR - 5</t>
  </si>
  <si>
    <t>Man Month Rate YEAR - 6</t>
  </si>
  <si>
    <t>Man Month Rate YEAR - 7</t>
  </si>
  <si>
    <t>Consultant</t>
  </si>
  <si>
    <t>Senior Consultant</t>
  </si>
  <si>
    <t>Associate</t>
  </si>
  <si>
    <t>Manager</t>
  </si>
  <si>
    <t>Subject Matter Expert</t>
  </si>
  <si>
    <t>Industry Thought Leader</t>
  </si>
  <si>
    <t>TOTAL PROJECT COST or TOTAL BID PRICE "P"</t>
  </si>
  <si>
    <t>In INR Lakhs</t>
  </si>
  <si>
    <t>Total Bid Price - "P"</t>
  </si>
  <si>
    <t>All figures are to be provided in INR Lakhs</t>
  </si>
  <si>
    <t>Details of Software / Product/ Tool</t>
  </si>
  <si>
    <t>ITEM - 2: Software / Product/ Tools Cost</t>
  </si>
  <si>
    <t>Operations Cost</t>
  </si>
  <si>
    <t>Total Bid Price "P" is defined as the Total Project Cost which includes the Total Cost of 'Design and Implementation Phase' and the 'Operations Phase' for 7 years which is as give in Summary Sheet - Column D10</t>
  </si>
  <si>
    <t>Quantity</t>
  </si>
  <si>
    <t>Design and Implementation Phase</t>
  </si>
  <si>
    <t>Phase Wise Costing</t>
  </si>
  <si>
    <t>Design and Implementation Phase - Item 1</t>
  </si>
  <si>
    <t>Design and Implementation Phase - Item 2</t>
  </si>
  <si>
    <t>Total Project Cost or Total Bid Price</t>
  </si>
  <si>
    <t>Cost in INR Lakhs</t>
  </si>
  <si>
    <t>Design and Implementation Phase - Advisory Costs</t>
  </si>
  <si>
    <t xml:space="preserve">Note: </t>
  </si>
  <si>
    <t>Senior Manager</t>
  </si>
  <si>
    <t>Director</t>
  </si>
  <si>
    <t>For additional components procured and implemented as part of Section V- 12.9 of the RFP, the cost of these components shall be loaded at a uniform rate across all bidders for the purpose of evaluation of commercial bids (to the tune of INR 2 Crore). Bidders should not include the cost of these components in their commercial bids.</t>
  </si>
  <si>
    <t>Please note that as part of Implementation Costs, the bidder is required to include the Resource Cost that may be applicable for procuring, implementing, customization, configuration and commissioning of the proposed Hardware.</t>
  </si>
  <si>
    <t>FINANCIAL FORM - 1</t>
  </si>
  <si>
    <t>FINANCIAL FORM - 2</t>
  </si>
  <si>
    <t>Warranty Cost</t>
  </si>
  <si>
    <t>Implementation Costs</t>
  </si>
  <si>
    <t>As part of the total "Hardware Costs", the bidder is required to include the cost of warranty as a one time cost.  The warranty period shall start from the date of "Go Live" as defined in the RFP or the actual date of commissioning of such Hardware, whichever is later.</t>
  </si>
  <si>
    <t>License Cost *</t>
  </si>
  <si>
    <t>* Any software / products / tools that come with a perpetual license, the cost of such perpetual license should be included as part of the License Cost.</t>
  </si>
  <si>
    <t>*  The first year license cost for software / products / tools which are on an annual license basis shall be included as part of the License Cost</t>
  </si>
  <si>
    <t>Implementation Costs **</t>
  </si>
  <si>
    <t>** Please note that as part of Implementation Costs, the bidder is required to include the Resource Cost that may be applicable for procuring, implementing, customization, configuration, rule creation, report formats design and commissioning of the proposed Software / Products / Tools.</t>
  </si>
  <si>
    <t>** Resource Cost for Demonstration of Utilization of the deployed Software / Products / Tools shall also be included in the implementation costs.</t>
  </si>
  <si>
    <t>These rates will be applicable for any services that UIDAI wishes to procure on a need basis post "Go Live"</t>
  </si>
  <si>
    <t>5 - 6 Years</t>
  </si>
  <si>
    <t>Minimum 2 Years</t>
  </si>
  <si>
    <t>3 - 4 Years</t>
  </si>
  <si>
    <t>7 - 9 Years</t>
  </si>
  <si>
    <t>The below levels is to indicate an approximate level of experience and knowledge of an individual resource matching with industry practices.  The expertise requested could be from various areas such as technical, functional, Business Process, Project Management, etc. that will be required for UIDAI GRCP operations.</t>
  </si>
  <si>
    <t>The amount payable will be calculated on a pro-rata basis based on the actual number of days for which the service of the individuals is requested and approved for by UIDAI</t>
  </si>
  <si>
    <t xml:space="preserve">Level of Experience </t>
  </si>
  <si>
    <t>Over 7 Years of relevant Experience + Relevant Certifications + Cited contributions to body of knowledge</t>
  </si>
  <si>
    <t xml:space="preserve">Over 15 Years of relevant Experience + Cited contributions to body of knowledge + Recognition from Industry </t>
  </si>
  <si>
    <t>The "Total Bid Price - P" above does not include the component of Out of Pocket Expenditure (OPE).  The OPE component shall be capped to a maximum of 10% of the  "Total Bid Price - P" or the Final Contracted Value post negotiations, whichever is lower.  The actual payment of the OPE component will be on a "Reimbursement Basis" on actual incurrence of the expenditure, submission of the corresponding bills and subject to UIDAI approval.</t>
  </si>
  <si>
    <t>For additional components procured and implemented as part of Section V- 12.9, the cost of these components shall be loaded at a uniform rate across all bidders for the purpose of evaluation of commercial bids (to the tune of INR 2 Crore). Bidders should not include the cost of these components in their commercial bids.</t>
  </si>
  <si>
    <t>L1</t>
  </si>
  <si>
    <t>L2</t>
  </si>
  <si>
    <t>L3</t>
  </si>
  <si>
    <t>L4</t>
  </si>
  <si>
    <t>Man Month Cost of 24*7 Operations Resources</t>
  </si>
  <si>
    <t>Man Month Cost of Consulting / Advisory / Management Resources</t>
  </si>
  <si>
    <t>10 - 14 Years</t>
  </si>
  <si>
    <t>15 + years</t>
  </si>
  <si>
    <t>Software / Product/ Tool Cost : Annual License Cost</t>
  </si>
  <si>
    <t>Software / Product / Tools: Maintenance and Support Cost</t>
  </si>
  <si>
    <t>Hardware: Other Support Cost</t>
  </si>
  <si>
    <t>Hardware : Annual Maintenance Cost (AMC)</t>
  </si>
  <si>
    <t>The AMC proposed by the bidder shall start only after expiry of the Warranty Period.</t>
  </si>
  <si>
    <t>Warranty Period</t>
  </si>
  <si>
    <t>FINANCIAL FORM - 3</t>
  </si>
  <si>
    <t>FINANCIAL FORM - 4</t>
  </si>
  <si>
    <t>License Type (Perpetual / Annual)</t>
  </si>
  <si>
    <t>FINANCIAL FORM - 5</t>
  </si>
  <si>
    <t>FINANCIAL FORM - 6</t>
  </si>
  <si>
    <t>DESIGN AND IMPLEMENTATION PHASE: RESOURCE COST</t>
  </si>
  <si>
    <t>Maintenance and Support Cost shall include items such as APIs, Interfaces, Upgrades, Patches, etc.</t>
  </si>
  <si>
    <t>OPERATIONS PHASE: RESOURCE COST</t>
  </si>
  <si>
    <t>INSTRUCTIONS</t>
  </si>
  <si>
    <t>DESIGN AND IMPLEMENTATION PHASE: HARDWARE COST</t>
  </si>
  <si>
    <t>DESIGN AND IMPLEMENTATION PHASE: SOFTWARE COST</t>
  </si>
  <si>
    <t>OPERATIONS PHASE: HARDWARE COST</t>
  </si>
  <si>
    <t>OPERATIONS PHASE: SOFTWARE COST</t>
  </si>
  <si>
    <t>FINANCIAL FORM - 7</t>
  </si>
  <si>
    <t>FINANCIAL FORM - 8</t>
  </si>
  <si>
    <t>For Software/ Product/ Tools which are on an annual license basis, for which Year 1 -License cost has been included as part of 'Design and Implementation Phase: Software Cost' shall not be included as part of Annual License Cost for Year 1 of Operations Phase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</si>
</sst>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164" formatCode="_(&quot;$&quot;* #,##0_);_(&quot;$&quot;* \(#,##0\);_(&quot;$&quot;* &quot;-&quot;??_);_(@_)"/>
  </numFmts>
  <fonts count="17" x14ac:knownFonts="1">
    <font>
      <sz val="11"/>
      <color theme="1"/>
      <name val="Calibri"/>
      <family val="2"/>
      <scheme val="minor"/>
    </font>
    <font>
      <sz val="11"/>
      <color theme="1"/>
      <name val="Calibri"/>
      <family val="2"/>
      <scheme val="minor"/>
    </font>
    <font>
      <b/>
      <sz val="16"/>
      <color theme="1"/>
      <name val="Calibri"/>
      <family val="2"/>
      <scheme val="minor"/>
    </font>
    <font>
      <sz val="11"/>
      <name val="Garamond"/>
      <family val="1"/>
    </font>
    <font>
      <b/>
      <sz val="12"/>
      <color theme="1"/>
      <name val="Garamond"/>
      <family val="1"/>
    </font>
    <font>
      <b/>
      <sz val="11"/>
      <color theme="1"/>
      <name val="Garamond"/>
      <family val="1"/>
    </font>
    <font>
      <sz val="11"/>
      <color theme="0"/>
      <name val="Garamond"/>
      <family val="1"/>
    </font>
    <font>
      <sz val="10"/>
      <color theme="0"/>
      <name val="Garamond"/>
      <family val="1"/>
    </font>
    <font>
      <sz val="10"/>
      <name val="Garamond"/>
      <family val="1"/>
    </font>
    <font>
      <sz val="11"/>
      <color theme="1"/>
      <name val="Garamond"/>
      <family val="1"/>
    </font>
    <font>
      <sz val="12"/>
      <color theme="1"/>
      <name val="Garamond"/>
      <family val="1"/>
    </font>
    <font>
      <b/>
      <sz val="11"/>
      <color theme="0"/>
      <name val="Garamond"/>
      <family val="1"/>
    </font>
    <font>
      <b/>
      <sz val="14"/>
      <color theme="1"/>
      <name val="Garamond"/>
      <family val="1"/>
    </font>
    <font>
      <b/>
      <sz val="70"/>
      <color theme="0"/>
      <name val="Garamond"/>
      <family val="1"/>
    </font>
    <font>
      <sz val="14"/>
      <color theme="0"/>
      <name val="Garamond"/>
      <family val="1"/>
    </font>
    <font>
      <b/>
      <sz val="16"/>
      <color theme="1"/>
      <name val="Garamond"/>
      <family val="1"/>
    </font>
    <font>
      <b/>
      <sz val="14"/>
      <color theme="0"/>
      <name val="Garamond"/>
      <family val="1"/>
    </font>
  </fonts>
  <fills count="7">
    <fill>
      <patternFill patternType="none"/>
    </fill>
    <fill>
      <patternFill patternType="gray125"/>
    </fill>
    <fill>
      <patternFill patternType="solid">
        <fgColor theme="7" tint="-0.249977111117893"/>
        <bgColor indexed="64"/>
      </patternFill>
    </fill>
    <fill>
      <patternFill patternType="solid">
        <fgColor rgb="FFFFFF00"/>
        <bgColor indexed="64"/>
      </patternFill>
    </fill>
    <fill>
      <patternFill patternType="solid">
        <fgColor rgb="FFFF3300"/>
        <bgColor indexed="64"/>
      </patternFill>
    </fill>
    <fill>
      <patternFill patternType="solid">
        <fgColor theme="4" tint="0.79998168889431442"/>
        <bgColor indexed="64"/>
      </patternFill>
    </fill>
    <fill>
      <patternFill patternType="solid">
        <fgColor rgb="FF66FF66"/>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auto="1"/>
      </left>
      <right style="thick">
        <color auto="1"/>
      </right>
      <top style="thick">
        <color auto="1"/>
      </top>
      <bottom style="thick">
        <color auto="1"/>
      </bottom>
      <diagonal/>
    </border>
    <border>
      <left style="thick">
        <color auto="1"/>
      </left>
      <right style="thick">
        <color auto="1"/>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ck">
        <color auto="1"/>
      </right>
      <top style="medium">
        <color indexed="64"/>
      </top>
      <bottom style="medium">
        <color indexed="64"/>
      </bottom>
      <diagonal/>
    </border>
    <border>
      <left style="thick">
        <color auto="1"/>
      </left>
      <right style="medium">
        <color indexed="64"/>
      </right>
      <top style="medium">
        <color indexed="64"/>
      </top>
      <bottom style="medium">
        <color indexed="64"/>
      </bottom>
      <diagonal/>
    </border>
    <border>
      <left style="thin">
        <color auto="1"/>
      </left>
      <right/>
      <top/>
      <bottom/>
      <diagonal/>
    </border>
    <border>
      <left/>
      <right/>
      <top style="medium">
        <color indexed="64"/>
      </top>
      <bottom style="thin">
        <color auto="1"/>
      </bottom>
      <diagonal/>
    </border>
  </borders>
  <cellStyleXfs count="2">
    <xf numFmtId="0" fontId="0" fillId="0" borderId="0"/>
    <xf numFmtId="44" fontId="1" fillId="0" borderId="0" applyFont="0" applyFill="0" applyBorder="0" applyAlignment="0" applyProtection="0"/>
  </cellStyleXfs>
  <cellXfs count="104">
    <xf numFmtId="0" fontId="0" fillId="0" borderId="0" xfId="0"/>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Border="1" applyAlignment="1">
      <alignment horizontal="left" vertical="center" wrapText="1"/>
    </xf>
    <xf numFmtId="0" fontId="5" fillId="0" borderId="0" xfId="0" applyFont="1" applyAlignment="1">
      <alignment horizontal="right" vertical="center"/>
    </xf>
    <xf numFmtId="0" fontId="6"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64" fontId="8" fillId="0" borderId="1" xfId="1" applyNumberFormat="1" applyFont="1" applyFill="1" applyBorder="1" applyAlignment="1">
      <alignment horizontal="left" vertical="center" wrapText="1"/>
    </xf>
    <xf numFmtId="0" fontId="8" fillId="0" borderId="1" xfId="0" applyFont="1" applyFill="1" applyBorder="1" applyAlignment="1">
      <alignment horizontal="center" vertical="center"/>
    </xf>
    <xf numFmtId="164" fontId="8" fillId="0" borderId="0" xfId="1" applyNumberFormat="1" applyFont="1" applyFill="1" applyBorder="1" applyAlignment="1">
      <alignment horizontal="left" vertical="center" wrapText="1"/>
    </xf>
    <xf numFmtId="0" fontId="4" fillId="0" borderId="0" xfId="0" applyFont="1"/>
    <xf numFmtId="0" fontId="9" fillId="0" borderId="0" xfId="0" applyFont="1" applyAlignment="1">
      <alignment vertical="center" wrapText="1"/>
    </xf>
    <xf numFmtId="0" fontId="9" fillId="0" borderId="0" xfId="0" applyFont="1" applyAlignment="1">
      <alignment horizontal="center" vertical="center" wrapText="1"/>
    </xf>
    <xf numFmtId="0" fontId="11" fillId="2" borderId="1" xfId="0" applyFont="1" applyFill="1" applyBorder="1" applyAlignment="1">
      <alignment horizontal="center" vertical="center" wrapText="1"/>
    </xf>
    <xf numFmtId="0" fontId="9" fillId="0" borderId="1" xfId="0" applyFont="1" applyBorder="1" applyAlignment="1">
      <alignment vertical="center" wrapText="1"/>
    </xf>
    <xf numFmtId="10" fontId="9"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11" fillId="2" borderId="1" xfId="0" applyFont="1" applyFill="1" applyBorder="1" applyAlignment="1">
      <alignment vertical="center" wrapText="1"/>
    </xf>
    <xf numFmtId="9" fontId="11" fillId="2" borderId="1" xfId="0" applyNumberFormat="1" applyFont="1" applyFill="1" applyBorder="1" applyAlignment="1">
      <alignment horizontal="center" vertical="center" wrapText="1"/>
    </xf>
    <xf numFmtId="0" fontId="9" fillId="0" borderId="9" xfId="0" applyFont="1" applyBorder="1" applyAlignment="1">
      <alignment vertical="center" wrapText="1"/>
    </xf>
    <xf numFmtId="0" fontId="9" fillId="0" borderId="9" xfId="0" applyFont="1" applyBorder="1" applyAlignment="1">
      <alignment horizontal="center" vertical="center" wrapText="1"/>
    </xf>
    <xf numFmtId="0" fontId="5" fillId="0" borderId="9" xfId="0" applyFont="1" applyBorder="1" applyAlignment="1">
      <alignment vertical="center" wrapText="1"/>
    </xf>
    <xf numFmtId="2" fontId="5" fillId="0" borderId="9" xfId="0" applyNumberFormat="1" applyFont="1" applyBorder="1" applyAlignment="1">
      <alignment horizontal="center" vertical="center" wrapText="1"/>
    </xf>
    <xf numFmtId="0" fontId="12" fillId="0" borderId="11" xfId="0" applyFont="1" applyBorder="1" applyAlignment="1">
      <alignment vertical="center" wrapText="1"/>
    </xf>
    <xf numFmtId="2" fontId="9" fillId="0" borderId="9" xfId="0" applyNumberFormat="1" applyFont="1" applyBorder="1" applyAlignment="1">
      <alignment horizontal="center" vertical="center" wrapText="1"/>
    </xf>
    <xf numFmtId="0" fontId="9" fillId="0" borderId="0" xfId="0" applyFont="1" applyBorder="1" applyAlignment="1">
      <alignment vertical="center" wrapText="1"/>
    </xf>
    <xf numFmtId="0" fontId="9" fillId="0" borderId="14" xfId="0" applyFont="1" applyBorder="1" applyAlignment="1">
      <alignment vertical="center" wrapText="1"/>
    </xf>
    <xf numFmtId="0" fontId="5" fillId="0" borderId="9" xfId="0" applyFont="1" applyBorder="1" applyAlignment="1">
      <alignment horizontal="center" vertical="center" wrapText="1"/>
    </xf>
    <xf numFmtId="0" fontId="5" fillId="0" borderId="15" xfId="0" applyFont="1" applyBorder="1" applyAlignment="1">
      <alignment vertical="center" wrapText="1"/>
    </xf>
    <xf numFmtId="2" fontId="5" fillId="0" borderId="16" xfId="0" applyNumberFormat="1" applyFont="1" applyBorder="1"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9" fillId="3" borderId="1" xfId="0" applyFont="1" applyFill="1" applyBorder="1" applyAlignment="1">
      <alignment horizontal="center" vertical="center" wrapText="1"/>
    </xf>
    <xf numFmtId="2" fontId="9" fillId="3" borderId="1" xfId="0" applyNumberFormat="1" applyFont="1" applyFill="1" applyBorder="1" applyAlignment="1">
      <alignment horizontal="center" vertical="center" wrapText="1"/>
    </xf>
    <xf numFmtId="0" fontId="10" fillId="3" borderId="0" xfId="0" applyFont="1" applyFill="1" applyAlignment="1">
      <alignment horizontal="center" vertical="center" wrapText="1"/>
    </xf>
    <xf numFmtId="0" fontId="9" fillId="0" borderId="0" xfId="0" applyFont="1" applyAlignment="1">
      <alignment horizontal="right" vertical="center"/>
    </xf>
    <xf numFmtId="0" fontId="10" fillId="0" borderId="0" xfId="0" applyFont="1" applyFill="1" applyAlignment="1">
      <alignment vertical="center" wrapText="1"/>
    </xf>
    <xf numFmtId="0" fontId="10" fillId="0" borderId="0" xfId="0" applyFont="1" applyFill="1" applyAlignment="1">
      <alignment horizontal="center" vertical="center" wrapText="1"/>
    </xf>
    <xf numFmtId="2" fontId="11" fillId="2" borderId="1" xfId="0" applyNumberFormat="1" applyFont="1" applyFill="1" applyBorder="1" applyAlignment="1">
      <alignment horizontal="center" vertical="center" wrapText="1"/>
    </xf>
    <xf numFmtId="2" fontId="6" fillId="2" borderId="1" xfId="0" applyNumberFormat="1" applyFont="1" applyFill="1" applyBorder="1" applyAlignment="1">
      <alignment horizontal="center" vertical="center" wrapText="1"/>
    </xf>
    <xf numFmtId="2" fontId="9" fillId="0" borderId="1"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4" fillId="0" borderId="0" xfId="0" applyFont="1" applyAlignment="1">
      <alignment horizontal="center"/>
    </xf>
    <xf numFmtId="0" fontId="2" fillId="5" borderId="8" xfId="0" applyFont="1" applyFill="1" applyBorder="1" applyAlignment="1">
      <alignment horizontal="center" vertical="center" wrapText="1"/>
    </xf>
    <xf numFmtId="0" fontId="4" fillId="0" borderId="0" xfId="0" applyFont="1" applyAlignment="1">
      <alignment vertical="center" wrapText="1"/>
    </xf>
    <xf numFmtId="0" fontId="13" fillId="4" borderId="8" xfId="0" applyFont="1" applyFill="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5" fillId="0" borderId="0" xfId="0" applyFont="1" applyAlignment="1">
      <alignment horizontal="right" vertical="center" wrapText="1"/>
    </xf>
    <xf numFmtId="0" fontId="8" fillId="0" borderId="1" xfId="0" applyFont="1" applyFill="1" applyBorder="1" applyAlignment="1">
      <alignment horizontal="center" vertical="center" wrapText="1"/>
    </xf>
    <xf numFmtId="0" fontId="9" fillId="0" borderId="0" xfId="0" applyFont="1" applyAlignment="1">
      <alignment horizontal="right" vertical="center" wrapText="1"/>
    </xf>
    <xf numFmtId="2" fontId="9" fillId="6" borderId="1" xfId="0" applyNumberFormat="1" applyFont="1" applyFill="1" applyBorder="1" applyAlignment="1">
      <alignment horizontal="center" vertical="center" wrapText="1"/>
    </xf>
    <xf numFmtId="0" fontId="9" fillId="6" borderId="1" xfId="0" applyFont="1" applyFill="1" applyBorder="1" applyAlignment="1">
      <alignment horizontal="center" vertical="center" wrapText="1"/>
    </xf>
    <xf numFmtId="0" fontId="4" fillId="0" borderId="1" xfId="0" applyFont="1" applyBorder="1" applyAlignment="1">
      <alignment horizontal="center"/>
    </xf>
    <xf numFmtId="0" fontId="4" fillId="0" borderId="1" xfId="0" applyFont="1" applyBorder="1"/>
    <xf numFmtId="0" fontId="6" fillId="2"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left" vertical="center" wrapText="1"/>
    </xf>
    <xf numFmtId="0" fontId="11" fillId="2" borderId="1" xfId="0" applyFont="1" applyFill="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3" xfId="0" applyFont="1" applyFill="1" applyBorder="1" applyAlignment="1">
      <alignment horizontal="left" vertical="center" wrapText="1"/>
    </xf>
    <xf numFmtId="0" fontId="4" fillId="5" borderId="1" xfId="0" applyFont="1" applyFill="1" applyBorder="1" applyAlignment="1">
      <alignment horizontal="center" vertical="center" wrapText="1"/>
    </xf>
    <xf numFmtId="0" fontId="1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5" fillId="5" borderId="5" xfId="0" applyFont="1" applyFill="1" applyBorder="1" applyAlignment="1">
      <alignment horizontal="center" vertical="center" wrapText="1"/>
    </xf>
    <xf numFmtId="0" fontId="15" fillId="5" borderId="6" xfId="0" applyFont="1" applyFill="1" applyBorder="1" applyAlignment="1">
      <alignment horizontal="center" vertical="center" wrapText="1"/>
    </xf>
    <xf numFmtId="0" fontId="15" fillId="5" borderId="7" xfId="0" applyFont="1" applyFill="1" applyBorder="1" applyAlignment="1">
      <alignment horizontal="center" vertical="center" wrapText="1"/>
    </xf>
    <xf numFmtId="0" fontId="5" fillId="0" borderId="18" xfId="0" applyFont="1" applyBorder="1" applyAlignment="1">
      <alignment horizontal="left" vertical="center" wrapText="1"/>
    </xf>
    <xf numFmtId="0" fontId="0" fillId="0" borderId="18" xfId="0" applyBorder="1" applyAlignment="1">
      <alignment vertical="center"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0" fillId="0" borderId="0" xfId="0" applyFont="1" applyAlignment="1">
      <alignment horizontal="left" vertical="center"/>
    </xf>
    <xf numFmtId="0" fontId="10" fillId="0" borderId="0" xfId="0" applyFont="1" applyAlignment="1">
      <alignment horizontal="left" vertical="center" wrapText="1"/>
    </xf>
  </cellXfs>
  <cellStyles count="2">
    <cellStyle name="Currency" xfId="1" builtinId="4"/>
    <cellStyle name="Normal" xfId="0" builtinId="0"/>
  </cellStyles>
  <dxfs count="0"/>
  <tableStyles count="0" defaultTableStyle="TableStyleMedium2" defaultPivotStyle="PivotStyleLight16"/>
  <colors>
    <mruColors>
      <color rgb="FF66FF66"/>
      <color rgb="FFFF33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4"/>
  <sheetViews>
    <sheetView tabSelected="1" view="pageBreakPreview" zoomScale="60" zoomScaleNormal="100" workbookViewId="0">
      <selection activeCell="B18" sqref="B18"/>
    </sheetView>
  </sheetViews>
  <sheetFormatPr defaultRowHeight="15.75" x14ac:dyDescent="0.25"/>
  <cols>
    <col min="1" max="1" width="9.140625" style="54"/>
    <col min="2" max="2" width="125.42578125" style="15" customWidth="1"/>
    <col min="3" max="10" width="16.5703125" style="15" customWidth="1"/>
    <col min="11" max="16384" width="9.140625" style="15"/>
  </cols>
  <sheetData>
    <row r="2" spans="1:2" x14ac:dyDescent="0.25">
      <c r="A2" s="69" t="s">
        <v>127</v>
      </c>
      <c r="B2" s="69"/>
    </row>
    <row r="3" spans="1:2" ht="29.25" customHeight="1" x14ac:dyDescent="0.25">
      <c r="A3" s="65">
        <v>1</v>
      </c>
      <c r="B3" s="66" t="s">
        <v>64</v>
      </c>
    </row>
    <row r="4" spans="1:2" ht="44.25" customHeight="1" x14ac:dyDescent="0.25">
      <c r="A4" s="65">
        <v>2</v>
      </c>
      <c r="B4" s="66" t="s">
        <v>44</v>
      </c>
    </row>
  </sheetData>
  <mergeCells count="1">
    <mergeCell ref="A2:B2"/>
  </mergeCells>
  <pageMargins left="0.7" right="0.7" top="0.75" bottom="0.75" header="0.3" footer="0.3"/>
  <pageSetup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view="pageBreakPreview" zoomScale="60" zoomScaleNormal="85" workbookViewId="0">
      <selection activeCell="A8" sqref="A8:B8"/>
    </sheetView>
  </sheetViews>
  <sheetFormatPr defaultRowHeight="15" x14ac:dyDescent="0.25"/>
  <cols>
    <col min="1" max="1" width="130.85546875" style="3" customWidth="1"/>
    <col min="2" max="2" width="29.5703125" style="3" customWidth="1"/>
    <col min="3" max="16384" width="9.140625" style="3"/>
  </cols>
  <sheetData>
    <row r="2" spans="1:2" ht="15.75" thickBot="1" x14ac:dyDescent="0.3"/>
    <row r="3" spans="1:2" ht="22.5" thickTop="1" thickBot="1" x14ac:dyDescent="0.3">
      <c r="B3" s="55" t="s">
        <v>62</v>
      </c>
    </row>
    <row r="4" spans="1:2" ht="90" thickTop="1" thickBot="1" x14ac:dyDescent="0.3">
      <c r="A4" s="57" t="s">
        <v>63</v>
      </c>
      <c r="B4" s="57">
        <f>SUMMARY!D10</f>
        <v>340</v>
      </c>
    </row>
    <row r="5" spans="1:2" ht="16.5" thickTop="1" x14ac:dyDescent="0.25">
      <c r="A5" s="56"/>
      <c r="B5" s="39"/>
    </row>
    <row r="6" spans="1:2" ht="67.5" customHeight="1" x14ac:dyDescent="0.25">
      <c r="A6" s="70" t="s">
        <v>103</v>
      </c>
      <c r="B6" s="70"/>
    </row>
    <row r="8" spans="1:2" ht="67.5" customHeight="1" x14ac:dyDescent="0.25">
      <c r="A8" s="70" t="s">
        <v>80</v>
      </c>
      <c r="B8" s="70"/>
    </row>
  </sheetData>
  <mergeCells count="2">
    <mergeCell ref="A6:B6"/>
    <mergeCell ref="A8:B8"/>
  </mergeCells>
  <pageMargins left="0.7" right="0.7" top="0.75" bottom="0.75" header="0.3" footer="0.3"/>
  <pageSetup scale="7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view="pageBreakPreview" zoomScale="60" zoomScaleNormal="85" workbookViewId="0">
      <selection activeCell="B1" sqref="B1:M1"/>
    </sheetView>
  </sheetViews>
  <sheetFormatPr defaultRowHeight="15" x14ac:dyDescent="0.25"/>
  <cols>
    <col min="1" max="1" width="3.28515625" style="1" customWidth="1"/>
    <col min="2" max="2" width="38.7109375" style="1" customWidth="1"/>
    <col min="3" max="3" width="12" style="2" customWidth="1"/>
    <col min="4" max="4" width="14.5703125" style="2" customWidth="1"/>
    <col min="5" max="5" width="15.140625" style="2" customWidth="1"/>
    <col min="6" max="6" width="12" style="2" customWidth="1"/>
    <col min="7" max="13" width="8.140625" style="2" customWidth="1"/>
    <col min="14" max="16384" width="9.140625" style="1"/>
  </cols>
  <sheetData>
    <row r="1" spans="1:13" s="3" customFormat="1" ht="28.5" customHeight="1" x14ac:dyDescent="0.25">
      <c r="B1" s="71" t="s">
        <v>82</v>
      </c>
      <c r="C1" s="71"/>
      <c r="D1" s="71"/>
      <c r="E1" s="71"/>
      <c r="F1" s="71"/>
      <c r="G1" s="71"/>
      <c r="H1" s="71"/>
      <c r="I1" s="71"/>
      <c r="J1" s="71"/>
      <c r="K1" s="71"/>
      <c r="L1" s="71"/>
      <c r="M1" s="71"/>
    </row>
    <row r="2" spans="1:13" x14ac:dyDescent="0.25">
      <c r="A2" s="16"/>
      <c r="B2" s="16"/>
      <c r="C2" s="17"/>
      <c r="D2" s="17"/>
      <c r="E2" s="17"/>
      <c r="F2" s="17"/>
      <c r="G2" s="17"/>
      <c r="H2" s="17"/>
      <c r="I2" s="17"/>
      <c r="J2" s="17"/>
      <c r="K2" s="17"/>
      <c r="L2" s="17"/>
      <c r="M2" s="7" t="s">
        <v>45</v>
      </c>
    </row>
    <row r="3" spans="1:13" ht="21.75" customHeight="1" x14ac:dyDescent="0.25">
      <c r="A3" s="16"/>
      <c r="B3" s="71" t="s">
        <v>17</v>
      </c>
      <c r="C3" s="71"/>
      <c r="D3" s="71"/>
      <c r="E3" s="71"/>
      <c r="F3" s="71"/>
      <c r="G3" s="71"/>
      <c r="H3" s="71"/>
      <c r="I3" s="71"/>
      <c r="J3" s="71"/>
      <c r="K3" s="71"/>
      <c r="L3" s="71"/>
      <c r="M3" s="71"/>
    </row>
    <row r="4" spans="1:13" ht="21.75" customHeight="1" x14ac:dyDescent="0.25">
      <c r="A4" s="16"/>
      <c r="B4" s="71" t="s">
        <v>15</v>
      </c>
      <c r="C4" s="71" t="s">
        <v>39</v>
      </c>
      <c r="D4" s="71" t="s">
        <v>61</v>
      </c>
      <c r="E4" s="71" t="s">
        <v>70</v>
      </c>
      <c r="F4" s="71" t="s">
        <v>42</v>
      </c>
      <c r="G4" s="71" t="s">
        <v>67</v>
      </c>
      <c r="H4" s="71"/>
      <c r="I4" s="71"/>
      <c r="J4" s="71"/>
      <c r="K4" s="71"/>
      <c r="L4" s="71"/>
      <c r="M4" s="71"/>
    </row>
    <row r="5" spans="1:13" ht="34.5" customHeight="1" x14ac:dyDescent="0.25">
      <c r="A5" s="16"/>
      <c r="B5" s="71"/>
      <c r="C5" s="71"/>
      <c r="D5" s="71"/>
      <c r="E5" s="71"/>
      <c r="F5" s="71"/>
      <c r="G5" s="18" t="s">
        <v>14</v>
      </c>
      <c r="H5" s="18" t="s">
        <v>6</v>
      </c>
      <c r="I5" s="18" t="s">
        <v>7</v>
      </c>
      <c r="J5" s="18" t="s">
        <v>8</v>
      </c>
      <c r="K5" s="18" t="s">
        <v>9</v>
      </c>
      <c r="L5" s="18" t="s">
        <v>10</v>
      </c>
      <c r="M5" s="18" t="s">
        <v>11</v>
      </c>
    </row>
    <row r="6" spans="1:13" x14ac:dyDescent="0.25">
      <c r="A6" s="16"/>
      <c r="B6" s="19" t="s">
        <v>30</v>
      </c>
      <c r="C6" s="20">
        <f>D6/$D$10</f>
        <v>0.40294117647058825</v>
      </c>
      <c r="D6" s="21">
        <f>E6+F6</f>
        <v>137</v>
      </c>
      <c r="E6" s="22">
        <f>'DESIGN-ADVISORY Resource Cost'!G30</f>
        <v>25</v>
      </c>
      <c r="F6" s="23">
        <f>SUM(G6:M6)</f>
        <v>112</v>
      </c>
      <c r="G6" s="22">
        <f>'OPNS PH-Resource Cost'!G28</f>
        <v>7.3500000000000005</v>
      </c>
      <c r="H6" s="22">
        <f>'OPNS PH-Resource Cost'!H28</f>
        <v>9.9</v>
      </c>
      <c r="I6" s="22">
        <f>'OPNS PH-Resource Cost'!I28</f>
        <v>12.649999999999999</v>
      </c>
      <c r="J6" s="22">
        <f>'OPNS PH-Resource Cost'!J28</f>
        <v>15.6</v>
      </c>
      <c r="K6" s="22">
        <f>'OPNS PH-Resource Cost'!K28</f>
        <v>18.75</v>
      </c>
      <c r="L6" s="22">
        <f>'OPNS PH-Resource Cost'!L28</f>
        <v>22.1</v>
      </c>
      <c r="M6" s="22">
        <f>'OPNS PH-Resource Cost'!M28</f>
        <v>25.650000000000002</v>
      </c>
    </row>
    <row r="7" spans="1:13" x14ac:dyDescent="0.25">
      <c r="A7" s="16"/>
      <c r="B7" s="19" t="s">
        <v>35</v>
      </c>
      <c r="C7" s="20">
        <f>D7/$D$10</f>
        <v>0.29852941176470588</v>
      </c>
      <c r="D7" s="24">
        <f>E7+F7</f>
        <v>101.5</v>
      </c>
      <c r="E7" s="23">
        <f>'DESIGN PH-SW &amp; Product COST'!I15</f>
        <v>28</v>
      </c>
      <c r="F7" s="23">
        <f>SUM(G7:M7)</f>
        <v>73.5</v>
      </c>
      <c r="G7" s="23">
        <f>'OPNS PH-SW &amp; Product COST'!D27</f>
        <v>10.5</v>
      </c>
      <c r="H7" s="23">
        <f>'OPNS PH-SW &amp; Product COST'!E27</f>
        <v>10.5</v>
      </c>
      <c r="I7" s="23">
        <f>'OPNS PH-SW &amp; Product COST'!F27</f>
        <v>10.5</v>
      </c>
      <c r="J7" s="23">
        <f>'OPNS PH-SW &amp; Product COST'!G27</f>
        <v>10.5</v>
      </c>
      <c r="K7" s="23">
        <f>'OPNS PH-SW &amp; Product COST'!H27</f>
        <v>10.5</v>
      </c>
      <c r="L7" s="23">
        <f>'OPNS PH-SW &amp; Product COST'!I27</f>
        <v>10.5</v>
      </c>
      <c r="M7" s="23">
        <f>'OPNS PH-SW &amp; Product COST'!J27</f>
        <v>10.5</v>
      </c>
    </row>
    <row r="8" spans="1:13" x14ac:dyDescent="0.25">
      <c r="A8" s="16"/>
      <c r="B8" s="19" t="s">
        <v>41</v>
      </c>
      <c r="C8" s="20">
        <f>D8/$D$10</f>
        <v>0.29852941176470588</v>
      </c>
      <c r="D8" s="24">
        <f>E8+F8</f>
        <v>101.5</v>
      </c>
      <c r="E8" s="23">
        <f>'DESIGN PH-HW COST'!I15</f>
        <v>28</v>
      </c>
      <c r="F8" s="23">
        <f>SUM(G8:M8)</f>
        <v>73.5</v>
      </c>
      <c r="G8" s="23">
        <f>'OPNS PH-HW COST'!D27</f>
        <v>10.5</v>
      </c>
      <c r="H8" s="23">
        <f>'OPNS PH-HW COST'!E27</f>
        <v>10.5</v>
      </c>
      <c r="I8" s="23">
        <f>'OPNS PH-HW COST'!F27</f>
        <v>10.5</v>
      </c>
      <c r="J8" s="23">
        <f>'OPNS PH-HW COST'!G27</f>
        <v>10.5</v>
      </c>
      <c r="K8" s="23">
        <f>'OPNS PH-HW COST'!H27</f>
        <v>10.5</v>
      </c>
      <c r="L8" s="23">
        <f>'OPNS PH-HW COST'!I27</f>
        <v>10.5</v>
      </c>
      <c r="M8" s="23">
        <f>'OPNS PH-HW COST'!J27</f>
        <v>10.5</v>
      </c>
    </row>
    <row r="9" spans="1:13" x14ac:dyDescent="0.25">
      <c r="A9" s="16"/>
      <c r="B9" s="16"/>
      <c r="C9" s="17"/>
      <c r="D9" s="25"/>
      <c r="E9" s="17"/>
      <c r="F9" s="17"/>
      <c r="G9" s="17"/>
      <c r="H9" s="17"/>
      <c r="I9" s="17"/>
      <c r="J9" s="17"/>
      <c r="K9" s="17"/>
      <c r="L9" s="17"/>
      <c r="M9" s="17"/>
    </row>
    <row r="10" spans="1:13" x14ac:dyDescent="0.25">
      <c r="A10" s="16"/>
      <c r="B10" s="26" t="s">
        <v>13</v>
      </c>
      <c r="C10" s="27">
        <f t="shared" ref="C10:M10" si="0">SUM(C6:C9)</f>
        <v>1</v>
      </c>
      <c r="D10" s="18">
        <f t="shared" si="0"/>
        <v>340</v>
      </c>
      <c r="E10" s="18">
        <f t="shared" si="0"/>
        <v>81</v>
      </c>
      <c r="F10" s="18">
        <f t="shared" si="0"/>
        <v>259</v>
      </c>
      <c r="G10" s="18">
        <f t="shared" si="0"/>
        <v>28.35</v>
      </c>
      <c r="H10" s="18">
        <f t="shared" si="0"/>
        <v>30.9</v>
      </c>
      <c r="I10" s="18">
        <f t="shared" si="0"/>
        <v>33.65</v>
      </c>
      <c r="J10" s="18">
        <f t="shared" si="0"/>
        <v>36.6</v>
      </c>
      <c r="K10" s="18">
        <f t="shared" si="0"/>
        <v>39.75</v>
      </c>
      <c r="L10" s="18">
        <f t="shared" si="0"/>
        <v>43.1</v>
      </c>
      <c r="M10" s="18">
        <f t="shared" si="0"/>
        <v>46.650000000000006</v>
      </c>
    </row>
    <row r="11" spans="1:13" x14ac:dyDescent="0.25">
      <c r="A11" s="16"/>
      <c r="B11" s="16"/>
      <c r="C11" s="17"/>
      <c r="D11" s="17"/>
      <c r="E11" s="17"/>
      <c r="F11" s="17"/>
      <c r="G11" s="17"/>
      <c r="H11" s="17"/>
      <c r="I11" s="17"/>
      <c r="J11" s="17"/>
      <c r="K11" s="17"/>
      <c r="L11" s="17"/>
      <c r="M11" s="17"/>
    </row>
    <row r="12" spans="1:13" s="3" customFormat="1" x14ac:dyDescent="0.25">
      <c r="A12" s="16"/>
      <c r="B12" s="16"/>
      <c r="C12" s="17"/>
      <c r="D12" s="17"/>
      <c r="E12" s="17"/>
      <c r="F12" s="17"/>
      <c r="G12" s="17"/>
      <c r="H12" s="17"/>
      <c r="I12" s="17"/>
      <c r="J12" s="17"/>
      <c r="K12" s="17"/>
      <c r="L12" s="17"/>
      <c r="M12" s="17"/>
    </row>
    <row r="13" spans="1:13" s="3" customFormat="1" ht="30" x14ac:dyDescent="0.25">
      <c r="A13" s="16"/>
      <c r="B13" s="18" t="s">
        <v>71</v>
      </c>
      <c r="C13" s="18" t="s">
        <v>75</v>
      </c>
      <c r="D13" s="17"/>
      <c r="E13" s="17"/>
      <c r="F13" s="17"/>
      <c r="G13" s="17"/>
      <c r="H13" s="17"/>
      <c r="I13" s="17"/>
      <c r="J13" s="17"/>
      <c r="K13" s="17"/>
      <c r="L13" s="17"/>
      <c r="M13" s="17"/>
    </row>
    <row r="14" spans="1:13" s="3" customFormat="1" ht="15.75" thickBot="1" x14ac:dyDescent="0.3">
      <c r="A14" s="16"/>
      <c r="B14" s="28"/>
      <c r="C14" s="29"/>
      <c r="D14" s="17"/>
      <c r="E14" s="17"/>
      <c r="F14" s="17"/>
      <c r="G14" s="17"/>
      <c r="H14" s="17"/>
      <c r="I14" s="17"/>
      <c r="J14" s="17"/>
      <c r="K14" s="17"/>
      <c r="L14" s="17"/>
      <c r="M14" s="17"/>
    </row>
    <row r="15" spans="1:13" s="3" customFormat="1" ht="15" customHeight="1" x14ac:dyDescent="0.25">
      <c r="A15" s="16"/>
      <c r="B15" s="30" t="s">
        <v>70</v>
      </c>
      <c r="C15" s="31">
        <f>E10</f>
        <v>81</v>
      </c>
      <c r="D15" s="17"/>
      <c r="E15" s="72" t="s">
        <v>68</v>
      </c>
      <c r="F15" s="73"/>
      <c r="G15" s="73"/>
      <c r="H15" s="73"/>
      <c r="I15" s="73"/>
      <c r="J15" s="73"/>
      <c r="K15" s="73"/>
      <c r="L15" s="73"/>
      <c r="M15" s="32"/>
    </row>
    <row r="16" spans="1:13" s="3" customFormat="1" x14ac:dyDescent="0.25">
      <c r="A16" s="16"/>
      <c r="B16" s="28" t="s">
        <v>72</v>
      </c>
      <c r="C16" s="33">
        <f>E8</f>
        <v>28</v>
      </c>
      <c r="D16" s="17"/>
      <c r="E16" s="74"/>
      <c r="F16" s="75"/>
      <c r="G16" s="75"/>
      <c r="H16" s="75"/>
      <c r="I16" s="75"/>
      <c r="J16" s="75"/>
      <c r="K16" s="75"/>
      <c r="L16" s="75"/>
      <c r="M16" s="34"/>
    </row>
    <row r="17" spans="1:13" s="3" customFormat="1" x14ac:dyDescent="0.25">
      <c r="A17" s="16"/>
      <c r="B17" s="28" t="s">
        <v>73</v>
      </c>
      <c r="C17" s="33">
        <f>E7</f>
        <v>28</v>
      </c>
      <c r="D17" s="17"/>
      <c r="E17" s="74"/>
      <c r="F17" s="75"/>
      <c r="G17" s="75"/>
      <c r="H17" s="75"/>
      <c r="I17" s="75"/>
      <c r="J17" s="75"/>
      <c r="K17" s="75"/>
      <c r="L17" s="75"/>
      <c r="M17" s="34"/>
    </row>
    <row r="18" spans="1:13" ht="30.75" thickBot="1" x14ac:dyDescent="0.3">
      <c r="A18" s="16"/>
      <c r="B18" s="28" t="s">
        <v>76</v>
      </c>
      <c r="C18" s="33">
        <f>E6</f>
        <v>25</v>
      </c>
      <c r="D18" s="17"/>
      <c r="E18" s="76"/>
      <c r="F18" s="77"/>
      <c r="G18" s="77"/>
      <c r="H18" s="77"/>
      <c r="I18" s="77"/>
      <c r="J18" s="77"/>
      <c r="K18" s="77"/>
      <c r="L18" s="77"/>
      <c r="M18" s="35"/>
    </row>
    <row r="19" spans="1:13" s="3" customFormat="1" x14ac:dyDescent="0.25">
      <c r="A19" s="16"/>
      <c r="B19" s="28"/>
      <c r="C19" s="33"/>
      <c r="D19" s="17"/>
      <c r="E19" s="34"/>
      <c r="F19" s="34"/>
      <c r="G19" s="34"/>
      <c r="H19" s="34"/>
      <c r="I19" s="34"/>
      <c r="J19" s="34"/>
      <c r="K19" s="34"/>
      <c r="L19" s="34"/>
      <c r="M19" s="34"/>
    </row>
    <row r="20" spans="1:13" s="3" customFormat="1" x14ac:dyDescent="0.25">
      <c r="A20" s="16"/>
      <c r="B20" s="30" t="s">
        <v>42</v>
      </c>
      <c r="C20" s="36">
        <f>F10</f>
        <v>259</v>
      </c>
      <c r="D20" s="17"/>
      <c r="E20" s="17"/>
      <c r="F20" s="17"/>
      <c r="G20" s="17"/>
      <c r="H20" s="17"/>
      <c r="I20" s="17"/>
      <c r="J20" s="17"/>
      <c r="K20" s="17"/>
      <c r="L20" s="17"/>
      <c r="M20" s="17"/>
    </row>
    <row r="21" spans="1:13" s="3" customFormat="1" ht="12" customHeight="1" thickBot="1" x14ac:dyDescent="0.3">
      <c r="A21" s="16"/>
      <c r="B21" s="28"/>
      <c r="C21" s="29"/>
      <c r="D21" s="17"/>
      <c r="E21" s="17"/>
      <c r="F21" s="17"/>
      <c r="G21" s="17"/>
      <c r="H21" s="17"/>
      <c r="I21" s="17"/>
      <c r="J21" s="17"/>
      <c r="K21" s="17"/>
      <c r="L21" s="17"/>
      <c r="M21" s="17"/>
    </row>
    <row r="22" spans="1:13" s="3" customFormat="1" ht="45.75" customHeight="1" thickBot="1" x14ac:dyDescent="0.3">
      <c r="A22" s="16"/>
      <c r="B22" s="37" t="s">
        <v>74</v>
      </c>
      <c r="C22" s="38">
        <f>SUM(C16:C20)</f>
        <v>340</v>
      </c>
      <c r="D22" s="17"/>
      <c r="E22" s="17"/>
      <c r="F22" s="17"/>
      <c r="G22" s="17"/>
      <c r="H22" s="17"/>
      <c r="I22" s="17"/>
      <c r="J22" s="17"/>
      <c r="K22" s="17"/>
      <c r="L22" s="17"/>
      <c r="M22" s="17"/>
    </row>
  </sheetData>
  <mergeCells count="9">
    <mergeCell ref="B1:M1"/>
    <mergeCell ref="E15:L18"/>
    <mergeCell ref="B3:M3"/>
    <mergeCell ref="C4:C5"/>
    <mergeCell ref="D4:D5"/>
    <mergeCell ref="F4:F5"/>
    <mergeCell ref="B4:B5"/>
    <mergeCell ref="E4:E5"/>
    <mergeCell ref="G4:M4"/>
  </mergeCells>
  <pageMargins left="0.7" right="0.7" top="0.75" bottom="0.75" header="0.3" footer="0.3"/>
  <pageSetup scale="8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9"/>
  <sheetViews>
    <sheetView view="pageBreakPreview" zoomScale="60" zoomScaleNormal="85" workbookViewId="0">
      <selection activeCell="F25" sqref="F25"/>
    </sheetView>
  </sheetViews>
  <sheetFormatPr defaultRowHeight="15" x14ac:dyDescent="0.25"/>
  <cols>
    <col min="1" max="1" width="3.28515625" style="5" customWidth="1"/>
    <col min="2" max="2" width="9.140625" style="4"/>
    <col min="3" max="3" width="39.42578125" style="50" customWidth="1"/>
    <col min="4" max="4" width="15.7109375" style="50" customWidth="1"/>
    <col min="5" max="9" width="14.28515625" style="4" customWidth="1"/>
    <col min="10" max="16384" width="9.140625" style="5"/>
  </cols>
  <sheetData>
    <row r="1" spans="2:9" s="3" customFormat="1" ht="28.5" customHeight="1" x14ac:dyDescent="0.25">
      <c r="B1" s="71" t="s">
        <v>83</v>
      </c>
      <c r="C1" s="71"/>
      <c r="D1" s="71"/>
      <c r="E1" s="71"/>
      <c r="F1" s="71"/>
      <c r="G1" s="71"/>
      <c r="H1" s="71"/>
      <c r="I1" s="71"/>
    </row>
    <row r="2" spans="2:9" customFormat="1" ht="13.5" customHeight="1" x14ac:dyDescent="0.25"/>
    <row r="3" spans="2:9" ht="16.5" customHeight="1" x14ac:dyDescent="0.25">
      <c r="B3" s="81" t="s">
        <v>128</v>
      </c>
      <c r="C3" s="81"/>
      <c r="D3" s="81"/>
      <c r="E3" s="81"/>
      <c r="F3" s="81"/>
      <c r="G3" s="81"/>
      <c r="H3" s="81"/>
      <c r="I3" s="81"/>
    </row>
    <row r="5" spans="2:9" x14ac:dyDescent="0.25">
      <c r="I5" s="7" t="s">
        <v>45</v>
      </c>
    </row>
    <row r="6" spans="2:9" ht="18.75" x14ac:dyDescent="0.25">
      <c r="B6" s="82" t="s">
        <v>46</v>
      </c>
      <c r="C6" s="82"/>
      <c r="D6" s="82"/>
      <c r="E6" s="82"/>
      <c r="F6" s="82"/>
      <c r="G6" s="82"/>
      <c r="H6" s="82"/>
      <c r="I6" s="82"/>
    </row>
    <row r="7" spans="2:9" ht="25.5" x14ac:dyDescent="0.25">
      <c r="B7" s="67" t="s">
        <v>36</v>
      </c>
      <c r="C7" s="9" t="s">
        <v>40</v>
      </c>
      <c r="D7" s="10" t="s">
        <v>69</v>
      </c>
      <c r="E7" s="10" t="s">
        <v>16</v>
      </c>
      <c r="F7" s="10" t="s">
        <v>118</v>
      </c>
      <c r="G7" s="10" t="s">
        <v>84</v>
      </c>
      <c r="H7" s="10" t="s">
        <v>85</v>
      </c>
      <c r="I7" s="10" t="s">
        <v>34</v>
      </c>
    </row>
    <row r="8" spans="2:9" x14ac:dyDescent="0.25">
      <c r="B8" s="11">
        <v>1</v>
      </c>
      <c r="C8" s="12"/>
      <c r="D8" s="12"/>
      <c r="E8" s="13">
        <v>1</v>
      </c>
      <c r="F8" s="13"/>
      <c r="G8" s="13">
        <v>1</v>
      </c>
      <c r="H8" s="11">
        <v>2</v>
      </c>
      <c r="I8" s="67">
        <f>SUM(E8:H8)</f>
        <v>4</v>
      </c>
    </row>
    <row r="9" spans="2:9" x14ac:dyDescent="0.25">
      <c r="B9" s="11">
        <v>2</v>
      </c>
      <c r="C9" s="12"/>
      <c r="D9" s="12"/>
      <c r="E9" s="13">
        <v>1</v>
      </c>
      <c r="F9" s="13"/>
      <c r="G9" s="13">
        <v>1</v>
      </c>
      <c r="H9" s="11">
        <v>2</v>
      </c>
      <c r="I9" s="67">
        <f t="shared" ref="I9:I14" si="0">SUM(E9:H9)</f>
        <v>4</v>
      </c>
    </row>
    <row r="10" spans="2:9" x14ac:dyDescent="0.25">
      <c r="B10" s="11">
        <v>3</v>
      </c>
      <c r="C10" s="12"/>
      <c r="D10" s="12"/>
      <c r="E10" s="13">
        <v>1</v>
      </c>
      <c r="F10" s="13"/>
      <c r="G10" s="13">
        <v>1</v>
      </c>
      <c r="H10" s="11">
        <v>2</v>
      </c>
      <c r="I10" s="67">
        <f t="shared" si="0"/>
        <v>4</v>
      </c>
    </row>
    <row r="11" spans="2:9" x14ac:dyDescent="0.25">
      <c r="B11" s="11">
        <v>4</v>
      </c>
      <c r="C11" s="12"/>
      <c r="D11" s="12"/>
      <c r="E11" s="13">
        <v>1</v>
      </c>
      <c r="F11" s="13"/>
      <c r="G11" s="13">
        <v>1</v>
      </c>
      <c r="H11" s="11">
        <v>2</v>
      </c>
      <c r="I11" s="67">
        <f t="shared" si="0"/>
        <v>4</v>
      </c>
    </row>
    <row r="12" spans="2:9" x14ac:dyDescent="0.25">
      <c r="B12" s="11">
        <v>5</v>
      </c>
      <c r="C12" s="12"/>
      <c r="D12" s="12"/>
      <c r="E12" s="13">
        <v>1</v>
      </c>
      <c r="F12" s="13"/>
      <c r="G12" s="13">
        <v>1</v>
      </c>
      <c r="H12" s="11">
        <v>2</v>
      </c>
      <c r="I12" s="67">
        <f t="shared" si="0"/>
        <v>4</v>
      </c>
    </row>
    <row r="13" spans="2:9" x14ac:dyDescent="0.25">
      <c r="B13" s="11">
        <v>6</v>
      </c>
      <c r="C13" s="12"/>
      <c r="D13" s="12"/>
      <c r="E13" s="13">
        <v>1</v>
      </c>
      <c r="F13" s="13"/>
      <c r="G13" s="13">
        <v>1</v>
      </c>
      <c r="H13" s="11">
        <v>2</v>
      </c>
      <c r="I13" s="67">
        <f t="shared" si="0"/>
        <v>4</v>
      </c>
    </row>
    <row r="14" spans="2:9" x14ac:dyDescent="0.25">
      <c r="B14" s="11">
        <v>7</v>
      </c>
      <c r="C14" s="12"/>
      <c r="D14" s="12"/>
      <c r="E14" s="13">
        <v>1</v>
      </c>
      <c r="F14" s="13"/>
      <c r="G14" s="13">
        <v>1</v>
      </c>
      <c r="H14" s="11">
        <v>2</v>
      </c>
      <c r="I14" s="67">
        <f t="shared" si="0"/>
        <v>4</v>
      </c>
    </row>
    <row r="15" spans="2:9" x14ac:dyDescent="0.25">
      <c r="B15" s="83" t="s">
        <v>13</v>
      </c>
      <c r="C15" s="83"/>
      <c r="D15" s="67"/>
      <c r="E15" s="68">
        <f>SUM(E8:E14)</f>
        <v>7</v>
      </c>
      <c r="F15" s="67"/>
      <c r="G15" s="68">
        <f>SUM(G8:G14)</f>
        <v>7</v>
      </c>
      <c r="H15" s="68">
        <f>SUM(H8:H14)</f>
        <v>14</v>
      </c>
      <c r="I15" s="68">
        <f>SUM(I8:I14)</f>
        <v>28</v>
      </c>
    </row>
    <row r="16" spans="2:9" ht="15" customHeight="1" x14ac:dyDescent="0.25">
      <c r="C16" s="14"/>
      <c r="D16" s="14"/>
    </row>
    <row r="17" spans="2:9" ht="56.25" customHeight="1" x14ac:dyDescent="0.25">
      <c r="B17" s="11" t="s">
        <v>37</v>
      </c>
      <c r="C17" s="78" t="s">
        <v>86</v>
      </c>
      <c r="D17" s="79"/>
      <c r="E17" s="79"/>
      <c r="F17" s="79"/>
      <c r="G17" s="79"/>
      <c r="H17" s="79"/>
      <c r="I17" s="80"/>
    </row>
    <row r="18" spans="2:9" ht="56.25" customHeight="1" x14ac:dyDescent="0.25">
      <c r="B18" s="11" t="s">
        <v>37</v>
      </c>
      <c r="C18" s="78" t="s">
        <v>81</v>
      </c>
      <c r="D18" s="79"/>
      <c r="E18" s="79"/>
      <c r="F18" s="79"/>
      <c r="G18" s="79"/>
      <c r="H18" s="79"/>
      <c r="I18" s="80"/>
    </row>
    <row r="19" spans="2:9" ht="56.25" customHeight="1" x14ac:dyDescent="0.25">
      <c r="B19" s="11" t="s">
        <v>77</v>
      </c>
      <c r="C19" s="78" t="s">
        <v>104</v>
      </c>
      <c r="D19" s="79"/>
      <c r="E19" s="79"/>
      <c r="F19" s="79"/>
      <c r="G19" s="79"/>
      <c r="H19" s="79"/>
      <c r="I19" s="80"/>
    </row>
  </sheetData>
  <mergeCells count="7">
    <mergeCell ref="C19:I19"/>
    <mergeCell ref="B1:I1"/>
    <mergeCell ref="B3:I3"/>
    <mergeCell ref="B6:I6"/>
    <mergeCell ref="B15:C15"/>
    <mergeCell ref="C17:I17"/>
    <mergeCell ref="C18:I18"/>
  </mergeCells>
  <pageMargins left="0.7" right="0.7" top="0.75" bottom="0.75" header="0.3" footer="0.3"/>
  <pageSetup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0"/>
  <sheetViews>
    <sheetView view="pageBreakPreview" zoomScale="60" zoomScaleNormal="85" workbookViewId="0">
      <selection activeCell="B3" sqref="B3:I3"/>
    </sheetView>
  </sheetViews>
  <sheetFormatPr defaultRowHeight="15" x14ac:dyDescent="0.25"/>
  <cols>
    <col min="1" max="1" width="3.28515625" style="5" customWidth="1"/>
    <col min="2" max="2" width="9.140625" style="4"/>
    <col min="3" max="3" width="48.7109375" style="6" customWidth="1"/>
    <col min="4" max="4" width="15.7109375" style="6" customWidth="1"/>
    <col min="5" max="9" width="14.28515625" style="4" customWidth="1"/>
    <col min="10" max="16384" width="9.140625" style="5"/>
  </cols>
  <sheetData>
    <row r="1" spans="2:9" s="3" customFormat="1" ht="28.5" customHeight="1" x14ac:dyDescent="0.25">
      <c r="B1" s="71" t="s">
        <v>119</v>
      </c>
      <c r="C1" s="71"/>
      <c r="D1" s="71"/>
      <c r="E1" s="71"/>
      <c r="F1" s="71"/>
      <c r="G1" s="71"/>
      <c r="H1" s="71"/>
      <c r="I1" s="71"/>
    </row>
    <row r="2" spans="2:9" ht="15.75" thickBot="1" x14ac:dyDescent="0.3">
      <c r="C2" s="53"/>
      <c r="D2" s="53"/>
    </row>
    <row r="3" spans="2:9" ht="16.5" customHeight="1" thickBot="1" x14ac:dyDescent="0.3">
      <c r="B3" s="84" t="s">
        <v>129</v>
      </c>
      <c r="C3" s="85"/>
      <c r="D3" s="85"/>
      <c r="E3" s="85"/>
      <c r="F3" s="85"/>
      <c r="G3" s="85"/>
      <c r="H3" s="85"/>
      <c r="I3" s="86"/>
    </row>
    <row r="5" spans="2:9" x14ac:dyDescent="0.25">
      <c r="I5" s="7" t="s">
        <v>45</v>
      </c>
    </row>
    <row r="6" spans="2:9" ht="18.75" x14ac:dyDescent="0.25">
      <c r="B6" s="82" t="s">
        <v>66</v>
      </c>
      <c r="C6" s="82"/>
      <c r="D6" s="82"/>
      <c r="E6" s="82"/>
      <c r="F6" s="82"/>
      <c r="G6" s="82"/>
      <c r="H6" s="82"/>
      <c r="I6" s="82"/>
    </row>
    <row r="7" spans="2:9" ht="38.25" x14ac:dyDescent="0.25">
      <c r="B7" s="67" t="s">
        <v>36</v>
      </c>
      <c r="C7" s="9" t="s">
        <v>65</v>
      </c>
      <c r="D7" s="10" t="s">
        <v>69</v>
      </c>
      <c r="E7" s="10" t="s">
        <v>16</v>
      </c>
      <c r="F7" s="10" t="s">
        <v>121</v>
      </c>
      <c r="G7" s="10" t="s">
        <v>87</v>
      </c>
      <c r="H7" s="10" t="s">
        <v>90</v>
      </c>
      <c r="I7" s="10" t="s">
        <v>34</v>
      </c>
    </row>
    <row r="8" spans="2:9" x14ac:dyDescent="0.25">
      <c r="B8" s="11">
        <v>1</v>
      </c>
      <c r="C8" s="12"/>
      <c r="D8" s="12"/>
      <c r="E8" s="13">
        <v>1</v>
      </c>
      <c r="F8" s="13"/>
      <c r="G8" s="13">
        <v>1</v>
      </c>
      <c r="H8" s="11">
        <v>2</v>
      </c>
      <c r="I8" s="67">
        <f>SUM(E8:H8)</f>
        <v>4</v>
      </c>
    </row>
    <row r="9" spans="2:9" x14ac:dyDescent="0.25">
      <c r="B9" s="11">
        <v>2</v>
      </c>
      <c r="C9" s="12"/>
      <c r="D9" s="12"/>
      <c r="E9" s="13">
        <v>1</v>
      </c>
      <c r="F9" s="13"/>
      <c r="G9" s="13">
        <v>1</v>
      </c>
      <c r="H9" s="11">
        <v>2</v>
      </c>
      <c r="I9" s="67">
        <f t="shared" ref="I9:I14" si="0">SUM(E9:H9)</f>
        <v>4</v>
      </c>
    </row>
    <row r="10" spans="2:9" x14ac:dyDescent="0.25">
      <c r="B10" s="11">
        <v>3</v>
      </c>
      <c r="C10" s="12"/>
      <c r="D10" s="12"/>
      <c r="E10" s="13">
        <v>1</v>
      </c>
      <c r="F10" s="13"/>
      <c r="G10" s="13">
        <v>1</v>
      </c>
      <c r="H10" s="11">
        <v>2</v>
      </c>
      <c r="I10" s="67">
        <f t="shared" si="0"/>
        <v>4</v>
      </c>
    </row>
    <row r="11" spans="2:9" x14ac:dyDescent="0.25">
      <c r="B11" s="11">
        <v>4</v>
      </c>
      <c r="C11" s="12"/>
      <c r="D11" s="12"/>
      <c r="E11" s="13">
        <v>1</v>
      </c>
      <c r="F11" s="13"/>
      <c r="G11" s="13">
        <v>1</v>
      </c>
      <c r="H11" s="11">
        <v>2</v>
      </c>
      <c r="I11" s="67">
        <f t="shared" si="0"/>
        <v>4</v>
      </c>
    </row>
    <row r="12" spans="2:9" x14ac:dyDescent="0.25">
      <c r="B12" s="11">
        <v>5</v>
      </c>
      <c r="C12" s="12"/>
      <c r="D12" s="12"/>
      <c r="E12" s="13">
        <v>1</v>
      </c>
      <c r="F12" s="13"/>
      <c r="G12" s="13">
        <v>1</v>
      </c>
      <c r="H12" s="11">
        <v>2</v>
      </c>
      <c r="I12" s="67">
        <f t="shared" si="0"/>
        <v>4</v>
      </c>
    </row>
    <row r="13" spans="2:9" x14ac:dyDescent="0.25">
      <c r="B13" s="11">
        <v>6</v>
      </c>
      <c r="C13" s="12"/>
      <c r="D13" s="12"/>
      <c r="E13" s="13">
        <v>1</v>
      </c>
      <c r="F13" s="13"/>
      <c r="G13" s="13">
        <v>1</v>
      </c>
      <c r="H13" s="11">
        <v>2</v>
      </c>
      <c r="I13" s="67">
        <f t="shared" si="0"/>
        <v>4</v>
      </c>
    </row>
    <row r="14" spans="2:9" x14ac:dyDescent="0.25">
      <c r="B14" s="11">
        <v>7</v>
      </c>
      <c r="C14" s="12"/>
      <c r="D14" s="12"/>
      <c r="E14" s="13">
        <v>1</v>
      </c>
      <c r="F14" s="13"/>
      <c r="G14" s="13">
        <v>1</v>
      </c>
      <c r="H14" s="11">
        <v>2</v>
      </c>
      <c r="I14" s="67">
        <f t="shared" si="0"/>
        <v>4</v>
      </c>
    </row>
    <row r="15" spans="2:9" x14ac:dyDescent="0.25">
      <c r="B15" s="83" t="s">
        <v>13</v>
      </c>
      <c r="C15" s="83"/>
      <c r="D15" s="67"/>
      <c r="E15" s="68">
        <f>SUM(E8:E14)</f>
        <v>7</v>
      </c>
      <c r="F15" s="67"/>
      <c r="G15" s="68">
        <f>SUM(G8:G14)</f>
        <v>7</v>
      </c>
      <c r="H15" s="68">
        <f>SUM(H8:H14)</f>
        <v>14</v>
      </c>
      <c r="I15" s="68">
        <f>SUM(I8:I14)</f>
        <v>28</v>
      </c>
    </row>
    <row r="16" spans="2:9" ht="15" customHeight="1" x14ac:dyDescent="0.25">
      <c r="C16" s="14"/>
      <c r="D16" s="14"/>
    </row>
    <row r="17" spans="2:9" ht="45.75" customHeight="1" x14ac:dyDescent="0.25">
      <c r="B17" s="11" t="s">
        <v>37</v>
      </c>
      <c r="C17" s="87" t="s">
        <v>88</v>
      </c>
      <c r="D17" s="87"/>
      <c r="E17" s="87"/>
      <c r="F17" s="87"/>
      <c r="G17" s="87"/>
      <c r="H17" s="87"/>
      <c r="I17" s="87"/>
    </row>
    <row r="18" spans="2:9" ht="45.75" customHeight="1" x14ac:dyDescent="0.25">
      <c r="B18" s="11" t="s">
        <v>37</v>
      </c>
      <c r="C18" s="87" t="s">
        <v>89</v>
      </c>
      <c r="D18" s="87"/>
      <c r="E18" s="87"/>
      <c r="F18" s="87"/>
      <c r="G18" s="87"/>
      <c r="H18" s="87"/>
      <c r="I18" s="87"/>
    </row>
    <row r="19" spans="2:9" ht="45.75" customHeight="1" x14ac:dyDescent="0.25">
      <c r="B19" s="11" t="s">
        <v>37</v>
      </c>
      <c r="C19" s="87" t="s">
        <v>91</v>
      </c>
      <c r="D19" s="87"/>
      <c r="E19" s="87"/>
      <c r="F19" s="87"/>
      <c r="G19" s="87"/>
      <c r="H19" s="87"/>
      <c r="I19" s="87"/>
    </row>
    <row r="20" spans="2:9" ht="45.75" customHeight="1" x14ac:dyDescent="0.25">
      <c r="B20" s="11" t="s">
        <v>37</v>
      </c>
      <c r="C20" s="87" t="s">
        <v>92</v>
      </c>
      <c r="D20" s="87"/>
      <c r="E20" s="87"/>
      <c r="F20" s="87"/>
      <c r="G20" s="87"/>
      <c r="H20" s="87"/>
      <c r="I20" s="87"/>
    </row>
  </sheetData>
  <mergeCells count="8">
    <mergeCell ref="B1:I1"/>
    <mergeCell ref="B3:I3"/>
    <mergeCell ref="C18:I18"/>
    <mergeCell ref="C19:I19"/>
    <mergeCell ref="C20:I20"/>
    <mergeCell ref="C17:I17"/>
    <mergeCell ref="B6:I6"/>
    <mergeCell ref="B15:C15"/>
  </mergeCells>
  <pageMargins left="0.7" right="0.7" top="0.75" bottom="0.75" header="0.3" footer="0.3"/>
  <pageSetup scale="8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1"/>
  <sheetViews>
    <sheetView view="pageBreakPreview" zoomScale="60" zoomScaleNormal="78" workbookViewId="0">
      <selection activeCell="H33" sqref="H33"/>
    </sheetView>
  </sheetViews>
  <sheetFormatPr defaultRowHeight="15.75" x14ac:dyDescent="0.25"/>
  <cols>
    <col min="1" max="1" width="7.42578125" style="39" customWidth="1"/>
    <col min="2" max="7" width="21.42578125" style="40" customWidth="1"/>
    <col min="8" max="8" width="18.5703125" style="39" customWidth="1"/>
    <col min="9" max="16384" width="9.140625" style="39"/>
  </cols>
  <sheetData>
    <row r="1" spans="2:8" s="3" customFormat="1" ht="28.5" customHeight="1" x14ac:dyDescent="0.25">
      <c r="B1" s="88" t="s">
        <v>120</v>
      </c>
      <c r="C1" s="89"/>
      <c r="D1" s="89"/>
      <c r="E1" s="89"/>
      <c r="F1" s="89"/>
      <c r="G1" s="90"/>
    </row>
    <row r="2" spans="2:8" s="5" customFormat="1" ht="15" x14ac:dyDescent="0.25">
      <c r="B2" s="4"/>
      <c r="C2" s="53"/>
      <c r="D2" s="53"/>
      <c r="E2" s="4"/>
      <c r="F2" s="4"/>
      <c r="G2" s="4"/>
    </row>
    <row r="3" spans="2:8" ht="16.5" customHeight="1" x14ac:dyDescent="0.25">
      <c r="B3" s="81" t="s">
        <v>124</v>
      </c>
      <c r="C3" s="81"/>
      <c r="D3" s="81"/>
      <c r="E3" s="81"/>
      <c r="F3" s="81"/>
      <c r="G3" s="81"/>
    </row>
    <row r="4" spans="2:8" ht="16.5" customHeight="1" x14ac:dyDescent="0.25">
      <c r="B4" s="39"/>
      <c r="C4" s="39"/>
      <c r="D4" s="39"/>
      <c r="E4" s="39"/>
      <c r="F4" s="39"/>
      <c r="G4" s="39"/>
    </row>
    <row r="5" spans="2:8" x14ac:dyDescent="0.25">
      <c r="B5" s="17"/>
      <c r="C5" s="17"/>
      <c r="D5" s="17"/>
      <c r="E5" s="17"/>
      <c r="F5" s="17"/>
      <c r="G5" s="7" t="s">
        <v>45</v>
      </c>
    </row>
    <row r="6" spans="2:8" x14ac:dyDescent="0.25">
      <c r="B6" s="71" t="s">
        <v>18</v>
      </c>
      <c r="C6" s="71"/>
      <c r="D6" s="71"/>
      <c r="E6" s="71"/>
      <c r="F6" s="71"/>
      <c r="G6" s="71"/>
    </row>
    <row r="7" spans="2:8" ht="15.75" customHeight="1" x14ac:dyDescent="0.25">
      <c r="B7" s="83" t="s">
        <v>0</v>
      </c>
      <c r="C7" s="83" t="s">
        <v>1</v>
      </c>
      <c r="D7" s="83" t="s">
        <v>12</v>
      </c>
      <c r="E7" s="83" t="s">
        <v>2</v>
      </c>
      <c r="F7" s="83" t="s">
        <v>3</v>
      </c>
      <c r="G7" s="83" t="s">
        <v>43</v>
      </c>
    </row>
    <row r="8" spans="2:8" x14ac:dyDescent="0.25">
      <c r="B8" s="83"/>
      <c r="C8" s="83"/>
      <c r="D8" s="83"/>
      <c r="E8" s="83"/>
      <c r="F8" s="83"/>
      <c r="G8" s="83"/>
    </row>
    <row r="9" spans="2:8" x14ac:dyDescent="0.25">
      <c r="B9" s="41">
        <v>0</v>
      </c>
      <c r="C9" s="41" t="s">
        <v>23</v>
      </c>
      <c r="D9" s="41" t="s">
        <v>24</v>
      </c>
      <c r="E9" s="41" t="s">
        <v>25</v>
      </c>
      <c r="F9" s="41" t="s">
        <v>26</v>
      </c>
      <c r="G9" s="42">
        <v>5</v>
      </c>
      <c r="H9" s="43" t="s">
        <v>27</v>
      </c>
    </row>
    <row r="10" spans="2:8" x14ac:dyDescent="0.25">
      <c r="B10" s="23"/>
      <c r="C10" s="23"/>
      <c r="D10" s="23"/>
      <c r="E10" s="23"/>
      <c r="F10" s="23"/>
      <c r="G10" s="23"/>
    </row>
    <row r="11" spans="2:8" x14ac:dyDescent="0.25">
      <c r="B11" s="23"/>
      <c r="C11" s="23"/>
      <c r="D11" s="23"/>
      <c r="E11" s="23"/>
      <c r="F11" s="23"/>
      <c r="G11" s="23"/>
    </row>
    <row r="12" spans="2:8" x14ac:dyDescent="0.25">
      <c r="B12" s="23"/>
      <c r="C12" s="23"/>
      <c r="D12" s="23"/>
      <c r="E12" s="23"/>
      <c r="F12" s="23"/>
      <c r="G12" s="23"/>
    </row>
    <row r="14" spans="2:8" ht="15.75" customHeight="1" x14ac:dyDescent="0.25">
      <c r="B14" s="71" t="s">
        <v>19</v>
      </c>
      <c r="C14" s="71"/>
      <c r="D14" s="71"/>
      <c r="E14" s="71"/>
      <c r="F14" s="71"/>
      <c r="G14" s="71"/>
    </row>
    <row r="15" spans="2:8" ht="15.75" customHeight="1" x14ac:dyDescent="0.25">
      <c r="B15" s="83" t="s">
        <v>0</v>
      </c>
      <c r="C15" s="83" t="s">
        <v>1</v>
      </c>
      <c r="D15" s="83" t="s">
        <v>12</v>
      </c>
      <c r="E15" s="83" t="s">
        <v>2</v>
      </c>
      <c r="F15" s="83" t="s">
        <v>3</v>
      </c>
      <c r="G15" s="83" t="s">
        <v>32</v>
      </c>
    </row>
    <row r="16" spans="2:8" x14ac:dyDescent="0.25">
      <c r="B16" s="83"/>
      <c r="C16" s="83"/>
      <c r="D16" s="83"/>
      <c r="E16" s="83"/>
      <c r="F16" s="83"/>
      <c r="G16" s="83"/>
    </row>
    <row r="17" spans="2:8" x14ac:dyDescent="0.25">
      <c r="B17" s="41">
        <v>0</v>
      </c>
      <c r="C17" s="41" t="s">
        <v>23</v>
      </c>
      <c r="D17" s="41" t="s">
        <v>24</v>
      </c>
      <c r="E17" s="41" t="s">
        <v>25</v>
      </c>
      <c r="F17" s="41" t="s">
        <v>26</v>
      </c>
      <c r="G17" s="41">
        <v>5</v>
      </c>
      <c r="H17" s="43" t="s">
        <v>27</v>
      </c>
    </row>
    <row r="18" spans="2:8" x14ac:dyDescent="0.25">
      <c r="B18" s="23"/>
      <c r="C18" s="23"/>
      <c r="D18" s="23"/>
      <c r="E18" s="23"/>
      <c r="F18" s="23"/>
      <c r="G18" s="23"/>
    </row>
    <row r="19" spans="2:8" x14ac:dyDescent="0.25">
      <c r="B19" s="23"/>
      <c r="C19" s="23"/>
      <c r="D19" s="23"/>
      <c r="E19" s="23"/>
      <c r="F19" s="23"/>
      <c r="G19" s="23"/>
    </row>
    <row r="20" spans="2:8" x14ac:dyDescent="0.25">
      <c r="B20" s="23"/>
      <c r="C20" s="23"/>
      <c r="D20" s="23"/>
      <c r="E20" s="23"/>
      <c r="F20" s="23"/>
      <c r="G20" s="23"/>
    </row>
    <row r="21" spans="2:8" x14ac:dyDescent="0.25">
      <c r="G21" s="44" t="s">
        <v>45</v>
      </c>
    </row>
    <row r="22" spans="2:8" x14ac:dyDescent="0.25">
      <c r="B22" s="71" t="s">
        <v>20</v>
      </c>
      <c r="C22" s="71"/>
      <c r="D22" s="71"/>
      <c r="E22" s="71"/>
      <c r="F22" s="71"/>
      <c r="G22" s="71"/>
    </row>
    <row r="23" spans="2:8" ht="15.75" customHeight="1" x14ac:dyDescent="0.25">
      <c r="B23" s="83" t="s">
        <v>0</v>
      </c>
      <c r="C23" s="83" t="s">
        <v>1</v>
      </c>
      <c r="D23" s="83" t="s">
        <v>12</v>
      </c>
      <c r="E23" s="83" t="s">
        <v>2</v>
      </c>
      <c r="F23" s="83" t="s">
        <v>3</v>
      </c>
      <c r="G23" s="83" t="s">
        <v>33</v>
      </c>
    </row>
    <row r="24" spans="2:8" x14ac:dyDescent="0.25">
      <c r="B24" s="83"/>
      <c r="C24" s="83"/>
      <c r="D24" s="83"/>
      <c r="E24" s="83"/>
      <c r="F24" s="83"/>
      <c r="G24" s="83"/>
    </row>
    <row r="25" spans="2:8" x14ac:dyDescent="0.25">
      <c r="B25" s="41">
        <v>0</v>
      </c>
      <c r="C25" s="41" t="s">
        <v>23</v>
      </c>
      <c r="D25" s="41" t="s">
        <v>24</v>
      </c>
      <c r="E25" s="41" t="s">
        <v>25</v>
      </c>
      <c r="F25" s="41" t="s">
        <v>26</v>
      </c>
      <c r="G25" s="42">
        <f>G17*G9</f>
        <v>25</v>
      </c>
      <c r="H25" s="43" t="s">
        <v>27</v>
      </c>
    </row>
    <row r="26" spans="2:8" x14ac:dyDescent="0.25">
      <c r="B26" s="23"/>
      <c r="C26" s="23"/>
      <c r="D26" s="23"/>
      <c r="E26" s="23"/>
      <c r="F26" s="23"/>
      <c r="G26" s="63">
        <f t="shared" ref="G26:G28" si="0">G18*G10</f>
        <v>0</v>
      </c>
    </row>
    <row r="27" spans="2:8" x14ac:dyDescent="0.25">
      <c r="B27" s="23"/>
      <c r="C27" s="23"/>
      <c r="D27" s="23"/>
      <c r="E27" s="23"/>
      <c r="F27" s="23"/>
      <c r="G27" s="63">
        <f t="shared" si="0"/>
        <v>0</v>
      </c>
    </row>
    <row r="28" spans="2:8" x14ac:dyDescent="0.25">
      <c r="B28" s="23"/>
      <c r="C28" s="23"/>
      <c r="D28" s="23"/>
      <c r="E28" s="23"/>
      <c r="F28" s="23"/>
      <c r="G28" s="63">
        <f t="shared" si="0"/>
        <v>0</v>
      </c>
    </row>
    <row r="29" spans="2:8" s="45" customFormat="1" x14ac:dyDescent="0.25">
      <c r="B29" s="46"/>
      <c r="C29" s="46"/>
      <c r="D29" s="46"/>
      <c r="E29" s="46"/>
      <c r="F29" s="46"/>
      <c r="G29" s="46"/>
    </row>
    <row r="30" spans="2:8" s="45" customFormat="1" ht="15.75" customHeight="1" x14ac:dyDescent="0.25">
      <c r="B30" s="88" t="s">
        <v>13</v>
      </c>
      <c r="C30" s="89"/>
      <c r="D30" s="89"/>
      <c r="E30" s="89"/>
      <c r="F30" s="89"/>
      <c r="G30" s="47">
        <f>SUM(G25:G29)</f>
        <v>25</v>
      </c>
    </row>
    <row r="31" spans="2:8" s="45" customFormat="1" x14ac:dyDescent="0.25">
      <c r="B31" s="46"/>
      <c r="C31" s="46"/>
      <c r="D31" s="46"/>
      <c r="E31" s="46"/>
      <c r="F31" s="46"/>
      <c r="G31" s="46"/>
    </row>
  </sheetData>
  <mergeCells count="24">
    <mergeCell ref="G15:G16"/>
    <mergeCell ref="B6:G6"/>
    <mergeCell ref="B7:B8"/>
    <mergeCell ref="C7:C8"/>
    <mergeCell ref="D7:D8"/>
    <mergeCell ref="E7:E8"/>
    <mergeCell ref="F7:F8"/>
    <mergeCell ref="G7:G8"/>
    <mergeCell ref="B1:G1"/>
    <mergeCell ref="B3:G3"/>
    <mergeCell ref="B30:F30"/>
    <mergeCell ref="B22:G22"/>
    <mergeCell ref="B23:B24"/>
    <mergeCell ref="C23:C24"/>
    <mergeCell ref="D23:D24"/>
    <mergeCell ref="E23:E24"/>
    <mergeCell ref="F23:F24"/>
    <mergeCell ref="G23:G24"/>
    <mergeCell ref="B14:G14"/>
    <mergeCell ref="B15:B16"/>
    <mergeCell ref="C15:C16"/>
    <mergeCell ref="D15:D16"/>
    <mergeCell ref="E15:E16"/>
    <mergeCell ref="F15:F16"/>
  </mergeCells>
  <pageMargins left="0.7" right="0.7" top="0.75" bottom="0.75" header="0.3" footer="0.3"/>
  <pageSetup scale="64"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9"/>
  <sheetViews>
    <sheetView view="pageBreakPreview" zoomScale="60" zoomScaleNormal="80" workbookViewId="0"/>
  </sheetViews>
  <sheetFormatPr defaultRowHeight="15" x14ac:dyDescent="0.25"/>
  <cols>
    <col min="1" max="1" width="3.140625" style="5" customWidth="1"/>
    <col min="2" max="2" width="9.140625" style="4"/>
    <col min="3" max="3" width="39.42578125" style="53" customWidth="1"/>
    <col min="4" max="10" width="14.28515625" style="4" customWidth="1"/>
    <col min="11" max="11" width="3.140625" style="5" customWidth="1"/>
    <col min="12" max="16384" width="9.140625" style="5"/>
  </cols>
  <sheetData>
    <row r="1" spans="2:10" s="3" customFormat="1" ht="28.5" customHeight="1" x14ac:dyDescent="0.25">
      <c r="B1" s="91" t="s">
        <v>122</v>
      </c>
      <c r="C1" s="92"/>
      <c r="D1" s="92"/>
      <c r="E1" s="92"/>
      <c r="F1" s="92"/>
      <c r="G1" s="92"/>
      <c r="H1" s="92"/>
      <c r="I1" s="92"/>
      <c r="J1" s="92"/>
    </row>
    <row r="2" spans="2:10" ht="15.75" thickBot="1" x14ac:dyDescent="0.3">
      <c r="D2" s="53"/>
      <c r="H2" s="5"/>
      <c r="I2" s="5"/>
      <c r="J2" s="5"/>
    </row>
    <row r="3" spans="2:10" ht="21.75" thickBot="1" x14ac:dyDescent="0.3">
      <c r="B3" s="94" t="s">
        <v>130</v>
      </c>
      <c r="C3" s="95"/>
      <c r="D3" s="95"/>
      <c r="E3" s="95"/>
      <c r="F3" s="95"/>
      <c r="G3" s="95"/>
      <c r="H3" s="95"/>
      <c r="I3" s="95"/>
      <c r="J3" s="96"/>
    </row>
    <row r="4" spans="2:10" x14ac:dyDescent="0.25">
      <c r="J4" s="60" t="s">
        <v>45</v>
      </c>
    </row>
    <row r="5" spans="2:10" ht="18.75" x14ac:dyDescent="0.25">
      <c r="B5" s="93" t="s">
        <v>116</v>
      </c>
      <c r="C5" s="93"/>
      <c r="D5" s="93"/>
      <c r="E5" s="93"/>
      <c r="F5" s="93"/>
      <c r="G5" s="93"/>
      <c r="H5" s="93"/>
      <c r="I5" s="93"/>
      <c r="J5" s="93"/>
    </row>
    <row r="6" spans="2:10" x14ac:dyDescent="0.25">
      <c r="B6" s="67" t="s">
        <v>36</v>
      </c>
      <c r="C6" s="9" t="s">
        <v>40</v>
      </c>
      <c r="D6" s="10" t="s">
        <v>14</v>
      </c>
      <c r="E6" s="10" t="s">
        <v>6</v>
      </c>
      <c r="F6" s="10" t="s">
        <v>7</v>
      </c>
      <c r="G6" s="10" t="s">
        <v>8</v>
      </c>
      <c r="H6" s="10" t="s">
        <v>9</v>
      </c>
      <c r="I6" s="10" t="s">
        <v>10</v>
      </c>
      <c r="J6" s="10" t="s">
        <v>11</v>
      </c>
    </row>
    <row r="7" spans="2:10" x14ac:dyDescent="0.25">
      <c r="B7" s="11">
        <v>1</v>
      </c>
      <c r="C7" s="12"/>
      <c r="D7" s="61">
        <v>1</v>
      </c>
      <c r="E7" s="61">
        <v>1</v>
      </c>
      <c r="F7" s="61">
        <v>1</v>
      </c>
      <c r="G7" s="61">
        <v>1</v>
      </c>
      <c r="H7" s="61">
        <v>1</v>
      </c>
      <c r="I7" s="61">
        <v>1</v>
      </c>
      <c r="J7" s="61">
        <v>1</v>
      </c>
    </row>
    <row r="8" spans="2:10" x14ac:dyDescent="0.25">
      <c r="B8" s="11">
        <v>2</v>
      </c>
      <c r="C8" s="12"/>
      <c r="D8" s="61">
        <v>1</v>
      </c>
      <c r="E8" s="61">
        <v>1</v>
      </c>
      <c r="F8" s="61">
        <v>1</v>
      </c>
      <c r="G8" s="61">
        <v>1</v>
      </c>
      <c r="H8" s="61">
        <v>1</v>
      </c>
      <c r="I8" s="61">
        <v>1</v>
      </c>
      <c r="J8" s="61">
        <v>1</v>
      </c>
    </row>
    <row r="9" spans="2:10" x14ac:dyDescent="0.25">
      <c r="B9" s="11">
        <v>3</v>
      </c>
      <c r="C9" s="12"/>
      <c r="D9" s="61">
        <v>1</v>
      </c>
      <c r="E9" s="61">
        <v>1</v>
      </c>
      <c r="F9" s="61">
        <v>1</v>
      </c>
      <c r="G9" s="61">
        <v>1</v>
      </c>
      <c r="H9" s="61">
        <v>1</v>
      </c>
      <c r="I9" s="61">
        <v>1</v>
      </c>
      <c r="J9" s="61">
        <v>1</v>
      </c>
    </row>
    <row r="10" spans="2:10" x14ac:dyDescent="0.25">
      <c r="B10" s="11">
        <v>4</v>
      </c>
      <c r="C10" s="12"/>
      <c r="D10" s="61">
        <v>1</v>
      </c>
      <c r="E10" s="61">
        <v>1</v>
      </c>
      <c r="F10" s="61">
        <v>1</v>
      </c>
      <c r="G10" s="61">
        <v>1</v>
      </c>
      <c r="H10" s="61">
        <v>1</v>
      </c>
      <c r="I10" s="61">
        <v>1</v>
      </c>
      <c r="J10" s="61">
        <v>1</v>
      </c>
    </row>
    <row r="11" spans="2:10" x14ac:dyDescent="0.25">
      <c r="B11" s="11">
        <v>5</v>
      </c>
      <c r="C11" s="12"/>
      <c r="D11" s="61">
        <v>1</v>
      </c>
      <c r="E11" s="61">
        <v>1</v>
      </c>
      <c r="F11" s="61">
        <v>1</v>
      </c>
      <c r="G11" s="61">
        <v>1</v>
      </c>
      <c r="H11" s="61">
        <v>1</v>
      </c>
      <c r="I11" s="61">
        <v>1</v>
      </c>
      <c r="J11" s="61">
        <v>1</v>
      </c>
    </row>
    <row r="12" spans="2:10" x14ac:dyDescent="0.25">
      <c r="B12" s="11">
        <v>6</v>
      </c>
      <c r="C12" s="12"/>
      <c r="D12" s="61">
        <v>1</v>
      </c>
      <c r="E12" s="61">
        <v>1</v>
      </c>
      <c r="F12" s="61">
        <v>1</v>
      </c>
      <c r="G12" s="61">
        <v>1</v>
      </c>
      <c r="H12" s="61">
        <v>1</v>
      </c>
      <c r="I12" s="61">
        <v>1</v>
      </c>
      <c r="J12" s="61">
        <v>1</v>
      </c>
    </row>
    <row r="13" spans="2:10" x14ac:dyDescent="0.25">
      <c r="B13" s="11">
        <v>7</v>
      </c>
      <c r="C13" s="12"/>
      <c r="D13" s="61">
        <v>1</v>
      </c>
      <c r="E13" s="61">
        <v>1</v>
      </c>
      <c r="F13" s="61">
        <v>1</v>
      </c>
      <c r="G13" s="61">
        <v>1</v>
      </c>
      <c r="H13" s="61">
        <v>1</v>
      </c>
      <c r="I13" s="61">
        <v>1</v>
      </c>
      <c r="J13" s="61">
        <v>1</v>
      </c>
    </row>
    <row r="14" spans="2:10" x14ac:dyDescent="0.25">
      <c r="B14" s="83" t="s">
        <v>13</v>
      </c>
      <c r="C14" s="83"/>
      <c r="D14" s="68">
        <f t="shared" ref="D14:J14" si="0">SUM(D7:D13)</f>
        <v>7</v>
      </c>
      <c r="E14" s="68">
        <f t="shared" si="0"/>
        <v>7</v>
      </c>
      <c r="F14" s="68">
        <f t="shared" si="0"/>
        <v>7</v>
      </c>
      <c r="G14" s="68">
        <f t="shared" si="0"/>
        <v>7</v>
      </c>
      <c r="H14" s="68">
        <f t="shared" si="0"/>
        <v>7</v>
      </c>
      <c r="I14" s="68">
        <f t="shared" si="0"/>
        <v>7</v>
      </c>
      <c r="J14" s="68">
        <f t="shared" si="0"/>
        <v>7</v>
      </c>
    </row>
    <row r="15" spans="2:10" x14ac:dyDescent="0.25">
      <c r="J15" s="62" t="s">
        <v>45</v>
      </c>
    </row>
    <row r="16" spans="2:10" ht="18.75" x14ac:dyDescent="0.25">
      <c r="B16" s="93" t="s">
        <v>115</v>
      </c>
      <c r="C16" s="93"/>
      <c r="D16" s="93"/>
      <c r="E16" s="93"/>
      <c r="F16" s="93"/>
      <c r="G16" s="93"/>
      <c r="H16" s="93"/>
      <c r="I16" s="93"/>
      <c r="J16" s="93"/>
    </row>
    <row r="17" spans="2:10" x14ac:dyDescent="0.25">
      <c r="B17" s="67" t="s">
        <v>36</v>
      </c>
      <c r="C17" s="9" t="s">
        <v>40</v>
      </c>
      <c r="D17" s="10" t="s">
        <v>14</v>
      </c>
      <c r="E17" s="10" t="s">
        <v>6</v>
      </c>
      <c r="F17" s="10" t="s">
        <v>7</v>
      </c>
      <c r="G17" s="10" t="s">
        <v>8</v>
      </c>
      <c r="H17" s="10" t="s">
        <v>9</v>
      </c>
      <c r="I17" s="10" t="s">
        <v>10</v>
      </c>
      <c r="J17" s="10" t="s">
        <v>11</v>
      </c>
    </row>
    <row r="18" spans="2:10" x14ac:dyDescent="0.25">
      <c r="B18" s="11">
        <v>1</v>
      </c>
      <c r="C18" s="12"/>
      <c r="D18" s="61">
        <v>0.5</v>
      </c>
      <c r="E18" s="61">
        <v>0.5</v>
      </c>
      <c r="F18" s="61">
        <v>0.5</v>
      </c>
      <c r="G18" s="61">
        <v>0.5</v>
      </c>
      <c r="H18" s="61">
        <v>0.5</v>
      </c>
      <c r="I18" s="61">
        <v>0.5</v>
      </c>
      <c r="J18" s="61">
        <v>0.5</v>
      </c>
    </row>
    <row r="19" spans="2:10" x14ac:dyDescent="0.25">
      <c r="B19" s="11">
        <v>2</v>
      </c>
      <c r="C19" s="12"/>
      <c r="D19" s="61">
        <v>0.5</v>
      </c>
      <c r="E19" s="61">
        <v>0.5</v>
      </c>
      <c r="F19" s="61">
        <v>0.5</v>
      </c>
      <c r="G19" s="61">
        <v>0.5</v>
      </c>
      <c r="H19" s="61">
        <v>0.5</v>
      </c>
      <c r="I19" s="61">
        <v>0.5</v>
      </c>
      <c r="J19" s="61">
        <v>0.5</v>
      </c>
    </row>
    <row r="20" spans="2:10" x14ac:dyDescent="0.25">
      <c r="B20" s="11">
        <v>3</v>
      </c>
      <c r="C20" s="12"/>
      <c r="D20" s="61">
        <v>0.5</v>
      </c>
      <c r="E20" s="61">
        <v>0.5</v>
      </c>
      <c r="F20" s="61">
        <v>0.5</v>
      </c>
      <c r="G20" s="61">
        <v>0.5</v>
      </c>
      <c r="H20" s="61">
        <v>0.5</v>
      </c>
      <c r="I20" s="61">
        <v>0.5</v>
      </c>
      <c r="J20" s="61">
        <v>0.5</v>
      </c>
    </row>
    <row r="21" spans="2:10" x14ac:dyDescent="0.25">
      <c r="B21" s="11">
        <v>4</v>
      </c>
      <c r="C21" s="12"/>
      <c r="D21" s="61">
        <v>0.5</v>
      </c>
      <c r="E21" s="61">
        <v>0.5</v>
      </c>
      <c r="F21" s="61">
        <v>0.5</v>
      </c>
      <c r="G21" s="61">
        <v>0.5</v>
      </c>
      <c r="H21" s="61">
        <v>0.5</v>
      </c>
      <c r="I21" s="61">
        <v>0.5</v>
      </c>
      <c r="J21" s="61">
        <v>0.5</v>
      </c>
    </row>
    <row r="22" spans="2:10" x14ac:dyDescent="0.25">
      <c r="B22" s="11">
        <v>5</v>
      </c>
      <c r="C22" s="12"/>
      <c r="D22" s="61">
        <v>0.5</v>
      </c>
      <c r="E22" s="61">
        <v>0.5</v>
      </c>
      <c r="F22" s="61">
        <v>0.5</v>
      </c>
      <c r="G22" s="61">
        <v>0.5</v>
      </c>
      <c r="H22" s="61">
        <v>0.5</v>
      </c>
      <c r="I22" s="61">
        <v>0.5</v>
      </c>
      <c r="J22" s="61">
        <v>0.5</v>
      </c>
    </row>
    <row r="23" spans="2:10" x14ac:dyDescent="0.25">
      <c r="B23" s="11">
        <v>6</v>
      </c>
      <c r="C23" s="12"/>
      <c r="D23" s="61">
        <v>0.5</v>
      </c>
      <c r="E23" s="61">
        <v>0.5</v>
      </c>
      <c r="F23" s="61">
        <v>0.5</v>
      </c>
      <c r="G23" s="61">
        <v>0.5</v>
      </c>
      <c r="H23" s="61">
        <v>0.5</v>
      </c>
      <c r="I23" s="61">
        <v>0.5</v>
      </c>
      <c r="J23" s="61">
        <v>0.5</v>
      </c>
    </row>
    <row r="24" spans="2:10" x14ac:dyDescent="0.25">
      <c r="B24" s="11">
        <v>7</v>
      </c>
      <c r="C24" s="12"/>
      <c r="D24" s="61">
        <v>0.5</v>
      </c>
      <c r="E24" s="61">
        <v>0.5</v>
      </c>
      <c r="F24" s="61">
        <v>0.5</v>
      </c>
      <c r="G24" s="61">
        <v>0.5</v>
      </c>
      <c r="H24" s="61">
        <v>0.5</v>
      </c>
      <c r="I24" s="61">
        <v>0.5</v>
      </c>
      <c r="J24" s="61">
        <v>0.5</v>
      </c>
    </row>
    <row r="25" spans="2:10" x14ac:dyDescent="0.25">
      <c r="B25" s="83" t="s">
        <v>13</v>
      </c>
      <c r="C25" s="83"/>
      <c r="D25" s="68">
        <f t="shared" ref="D25:J25" si="1">SUM(D18:D24)</f>
        <v>3.5</v>
      </c>
      <c r="E25" s="68">
        <f t="shared" si="1"/>
        <v>3.5</v>
      </c>
      <c r="F25" s="68">
        <f t="shared" si="1"/>
        <v>3.5</v>
      </c>
      <c r="G25" s="68">
        <f t="shared" si="1"/>
        <v>3.5</v>
      </c>
      <c r="H25" s="68">
        <f t="shared" si="1"/>
        <v>3.5</v>
      </c>
      <c r="I25" s="68">
        <f t="shared" si="1"/>
        <v>3.5</v>
      </c>
      <c r="J25" s="68">
        <f t="shared" si="1"/>
        <v>3.5</v>
      </c>
    </row>
    <row r="27" spans="2:10" ht="15" customHeight="1" x14ac:dyDescent="0.25">
      <c r="B27" s="83" t="s">
        <v>38</v>
      </c>
      <c r="C27" s="83"/>
      <c r="D27" s="68">
        <f t="shared" ref="D27:J27" si="2">D25+D14</f>
        <v>10.5</v>
      </c>
      <c r="E27" s="68">
        <f t="shared" si="2"/>
        <v>10.5</v>
      </c>
      <c r="F27" s="68">
        <f t="shared" si="2"/>
        <v>10.5</v>
      </c>
      <c r="G27" s="68">
        <f t="shared" si="2"/>
        <v>10.5</v>
      </c>
      <c r="H27" s="68">
        <f t="shared" si="2"/>
        <v>10.5</v>
      </c>
      <c r="I27" s="68">
        <f t="shared" si="2"/>
        <v>10.5</v>
      </c>
      <c r="J27" s="68">
        <f t="shared" si="2"/>
        <v>10.5</v>
      </c>
    </row>
    <row r="29" spans="2:10" x14ac:dyDescent="0.25">
      <c r="B29" s="11" t="s">
        <v>37</v>
      </c>
      <c r="C29" s="87" t="s">
        <v>117</v>
      </c>
      <c r="D29" s="87"/>
      <c r="E29" s="87"/>
      <c r="F29" s="87"/>
      <c r="G29" s="87"/>
      <c r="H29" s="87"/>
      <c r="I29" s="87"/>
      <c r="J29" s="87"/>
    </row>
  </sheetData>
  <mergeCells count="8">
    <mergeCell ref="C29:J29"/>
    <mergeCell ref="B1:J1"/>
    <mergeCell ref="B27:C27"/>
    <mergeCell ref="B5:J5"/>
    <mergeCell ref="B16:J16"/>
    <mergeCell ref="B14:C14"/>
    <mergeCell ref="B25:C25"/>
    <mergeCell ref="B3:J3"/>
  </mergeCells>
  <pageMargins left="0.7" right="0.7" top="0.75" bottom="0.75" header="0.3" footer="0.3"/>
  <pageSetup paperSize="9" scale="8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0"/>
  <sheetViews>
    <sheetView view="pageBreakPreview" zoomScale="70" zoomScaleNormal="80" zoomScaleSheetLayoutView="70" workbookViewId="0">
      <selection activeCell="G14" sqref="G14"/>
    </sheetView>
  </sheetViews>
  <sheetFormatPr defaultRowHeight="15" x14ac:dyDescent="0.25"/>
  <cols>
    <col min="1" max="1" width="3.140625" style="5" customWidth="1"/>
    <col min="2" max="2" width="9.140625" style="4"/>
    <col min="3" max="3" width="39.42578125" style="53" customWidth="1"/>
    <col min="4" max="10" width="14.28515625" style="4" customWidth="1"/>
    <col min="11" max="11" width="3.140625" style="5" customWidth="1"/>
    <col min="12" max="16384" width="9.140625" style="5"/>
  </cols>
  <sheetData>
    <row r="1" spans="2:10" s="3" customFormat="1" ht="28.5" customHeight="1" x14ac:dyDescent="0.25">
      <c r="B1" s="91" t="s">
        <v>123</v>
      </c>
      <c r="C1" s="92"/>
      <c r="D1" s="92"/>
      <c r="E1" s="92"/>
      <c r="F1" s="92"/>
      <c r="G1" s="92"/>
      <c r="H1" s="92"/>
      <c r="I1" s="92"/>
      <c r="J1" s="92"/>
    </row>
    <row r="2" spans="2:10" ht="15.75" thickBot="1" x14ac:dyDescent="0.3">
      <c r="D2" s="53"/>
      <c r="H2" s="5"/>
      <c r="I2" s="5"/>
      <c r="J2" s="5"/>
    </row>
    <row r="3" spans="2:10" ht="21.75" thickBot="1" x14ac:dyDescent="0.3">
      <c r="B3" s="94" t="s">
        <v>131</v>
      </c>
      <c r="C3" s="95"/>
      <c r="D3" s="95"/>
      <c r="E3" s="95"/>
      <c r="F3" s="95"/>
      <c r="G3" s="95"/>
      <c r="H3" s="95"/>
      <c r="I3" s="95"/>
      <c r="J3" s="96"/>
    </row>
    <row r="4" spans="2:10" x14ac:dyDescent="0.25">
      <c r="I4" s="97" t="s">
        <v>45</v>
      </c>
      <c r="J4" s="98"/>
    </row>
    <row r="5" spans="2:10" ht="18.75" x14ac:dyDescent="0.25">
      <c r="B5" s="93" t="s">
        <v>113</v>
      </c>
      <c r="C5" s="93"/>
      <c r="D5" s="93"/>
      <c r="E5" s="93"/>
      <c r="F5" s="93"/>
      <c r="G5" s="93"/>
      <c r="H5" s="93"/>
      <c r="I5" s="93"/>
      <c r="J5" s="93"/>
    </row>
    <row r="6" spans="2:10" x14ac:dyDescent="0.25">
      <c r="B6" s="67" t="s">
        <v>36</v>
      </c>
      <c r="C6" s="9" t="s">
        <v>65</v>
      </c>
      <c r="D6" s="10" t="s">
        <v>14</v>
      </c>
      <c r="E6" s="10" t="s">
        <v>6</v>
      </c>
      <c r="F6" s="10" t="s">
        <v>7</v>
      </c>
      <c r="G6" s="10" t="s">
        <v>8</v>
      </c>
      <c r="H6" s="10" t="s">
        <v>9</v>
      </c>
      <c r="I6" s="10" t="s">
        <v>10</v>
      </c>
      <c r="J6" s="10" t="s">
        <v>11</v>
      </c>
    </row>
    <row r="7" spans="2:10" x14ac:dyDescent="0.25">
      <c r="B7" s="11">
        <v>1</v>
      </c>
      <c r="C7" s="12"/>
      <c r="D7" s="61">
        <v>1</v>
      </c>
      <c r="E7" s="61">
        <v>1</v>
      </c>
      <c r="F7" s="61">
        <v>1</v>
      </c>
      <c r="G7" s="61">
        <v>1</v>
      </c>
      <c r="H7" s="61">
        <v>1</v>
      </c>
      <c r="I7" s="61">
        <v>1</v>
      </c>
      <c r="J7" s="61">
        <v>1</v>
      </c>
    </row>
    <row r="8" spans="2:10" x14ac:dyDescent="0.25">
      <c r="B8" s="11">
        <v>2</v>
      </c>
      <c r="C8" s="12"/>
      <c r="D8" s="61">
        <v>1</v>
      </c>
      <c r="E8" s="61">
        <v>1</v>
      </c>
      <c r="F8" s="61">
        <v>1</v>
      </c>
      <c r="G8" s="61">
        <v>1</v>
      </c>
      <c r="H8" s="61">
        <v>1</v>
      </c>
      <c r="I8" s="61">
        <v>1</v>
      </c>
      <c r="J8" s="61">
        <v>1</v>
      </c>
    </row>
    <row r="9" spans="2:10" x14ac:dyDescent="0.25">
      <c r="B9" s="11">
        <v>3</v>
      </c>
      <c r="C9" s="12"/>
      <c r="D9" s="61">
        <v>1</v>
      </c>
      <c r="E9" s="61">
        <v>1</v>
      </c>
      <c r="F9" s="61">
        <v>1</v>
      </c>
      <c r="G9" s="61">
        <v>1</v>
      </c>
      <c r="H9" s="61">
        <v>1</v>
      </c>
      <c r="I9" s="61">
        <v>1</v>
      </c>
      <c r="J9" s="61">
        <v>1</v>
      </c>
    </row>
    <row r="10" spans="2:10" x14ac:dyDescent="0.25">
      <c r="B10" s="11">
        <v>4</v>
      </c>
      <c r="C10" s="12"/>
      <c r="D10" s="61">
        <v>1</v>
      </c>
      <c r="E10" s="61">
        <v>1</v>
      </c>
      <c r="F10" s="61">
        <v>1</v>
      </c>
      <c r="G10" s="61">
        <v>1</v>
      </c>
      <c r="H10" s="61">
        <v>1</v>
      </c>
      <c r="I10" s="61">
        <v>1</v>
      </c>
      <c r="J10" s="61">
        <v>1</v>
      </c>
    </row>
    <row r="11" spans="2:10" x14ac:dyDescent="0.25">
      <c r="B11" s="11">
        <v>5</v>
      </c>
      <c r="C11" s="12"/>
      <c r="D11" s="61">
        <v>1</v>
      </c>
      <c r="E11" s="61">
        <v>1</v>
      </c>
      <c r="F11" s="61">
        <v>1</v>
      </c>
      <c r="G11" s="61">
        <v>1</v>
      </c>
      <c r="H11" s="61">
        <v>1</v>
      </c>
      <c r="I11" s="61">
        <v>1</v>
      </c>
      <c r="J11" s="61">
        <v>1</v>
      </c>
    </row>
    <row r="12" spans="2:10" x14ac:dyDescent="0.25">
      <c r="B12" s="11">
        <v>6</v>
      </c>
      <c r="C12" s="12"/>
      <c r="D12" s="61">
        <v>1</v>
      </c>
      <c r="E12" s="61">
        <v>1</v>
      </c>
      <c r="F12" s="61">
        <v>1</v>
      </c>
      <c r="G12" s="61">
        <v>1</v>
      </c>
      <c r="H12" s="61">
        <v>1</v>
      </c>
      <c r="I12" s="61">
        <v>1</v>
      </c>
      <c r="J12" s="61">
        <v>1</v>
      </c>
    </row>
    <row r="13" spans="2:10" x14ac:dyDescent="0.25">
      <c r="B13" s="11">
        <v>7</v>
      </c>
      <c r="C13" s="12"/>
      <c r="D13" s="61">
        <v>1</v>
      </c>
      <c r="E13" s="61">
        <v>1</v>
      </c>
      <c r="F13" s="61">
        <v>1</v>
      </c>
      <c r="G13" s="61">
        <v>1</v>
      </c>
      <c r="H13" s="61">
        <v>1</v>
      </c>
      <c r="I13" s="61">
        <v>1</v>
      </c>
      <c r="J13" s="61">
        <v>1</v>
      </c>
    </row>
    <row r="14" spans="2:10" x14ac:dyDescent="0.25">
      <c r="B14" s="83" t="s">
        <v>13</v>
      </c>
      <c r="C14" s="83"/>
      <c r="D14" s="68">
        <f t="shared" ref="D14:J14" si="0">SUM(D7:D13)</f>
        <v>7</v>
      </c>
      <c r="E14" s="68">
        <f t="shared" si="0"/>
        <v>7</v>
      </c>
      <c r="F14" s="68">
        <f t="shared" si="0"/>
        <v>7</v>
      </c>
      <c r="G14" s="68">
        <f t="shared" si="0"/>
        <v>7</v>
      </c>
      <c r="H14" s="68">
        <f t="shared" si="0"/>
        <v>7</v>
      </c>
      <c r="I14" s="68">
        <f t="shared" si="0"/>
        <v>7</v>
      </c>
      <c r="J14" s="68">
        <f t="shared" si="0"/>
        <v>7</v>
      </c>
    </row>
    <row r="15" spans="2:10" x14ac:dyDescent="0.25">
      <c r="J15" s="62" t="s">
        <v>45</v>
      </c>
    </row>
    <row r="16" spans="2:10" ht="18.75" x14ac:dyDescent="0.25">
      <c r="B16" s="93" t="s">
        <v>114</v>
      </c>
      <c r="C16" s="93"/>
      <c r="D16" s="93"/>
      <c r="E16" s="93"/>
      <c r="F16" s="93"/>
      <c r="G16" s="93"/>
      <c r="H16" s="93"/>
      <c r="I16" s="93"/>
      <c r="J16" s="93"/>
    </row>
    <row r="17" spans="2:10" x14ac:dyDescent="0.25">
      <c r="B17" s="67" t="s">
        <v>36</v>
      </c>
      <c r="C17" s="9" t="s">
        <v>65</v>
      </c>
      <c r="D17" s="10" t="s">
        <v>14</v>
      </c>
      <c r="E17" s="10" t="s">
        <v>6</v>
      </c>
      <c r="F17" s="10" t="s">
        <v>7</v>
      </c>
      <c r="G17" s="10" t="s">
        <v>8</v>
      </c>
      <c r="H17" s="10" t="s">
        <v>9</v>
      </c>
      <c r="I17" s="10" t="s">
        <v>10</v>
      </c>
      <c r="J17" s="10" t="s">
        <v>11</v>
      </c>
    </row>
    <row r="18" spans="2:10" x14ac:dyDescent="0.25">
      <c r="B18" s="11">
        <v>1</v>
      </c>
      <c r="C18" s="12"/>
      <c r="D18" s="61">
        <v>0.5</v>
      </c>
      <c r="E18" s="61">
        <v>0.5</v>
      </c>
      <c r="F18" s="61">
        <v>0.5</v>
      </c>
      <c r="G18" s="61">
        <v>0.5</v>
      </c>
      <c r="H18" s="61">
        <v>0.5</v>
      </c>
      <c r="I18" s="61">
        <v>0.5</v>
      </c>
      <c r="J18" s="61">
        <v>0.5</v>
      </c>
    </row>
    <row r="19" spans="2:10" x14ac:dyDescent="0.25">
      <c r="B19" s="11">
        <v>2</v>
      </c>
      <c r="C19" s="12"/>
      <c r="D19" s="61">
        <v>0.5</v>
      </c>
      <c r="E19" s="61">
        <v>0.5</v>
      </c>
      <c r="F19" s="61">
        <v>0.5</v>
      </c>
      <c r="G19" s="61">
        <v>0.5</v>
      </c>
      <c r="H19" s="61">
        <v>0.5</v>
      </c>
      <c r="I19" s="61">
        <v>0.5</v>
      </c>
      <c r="J19" s="61">
        <v>0.5</v>
      </c>
    </row>
    <row r="20" spans="2:10" x14ac:dyDescent="0.25">
      <c r="B20" s="11">
        <v>3</v>
      </c>
      <c r="C20" s="12"/>
      <c r="D20" s="61">
        <v>0.5</v>
      </c>
      <c r="E20" s="61">
        <v>0.5</v>
      </c>
      <c r="F20" s="61">
        <v>0.5</v>
      </c>
      <c r="G20" s="61">
        <v>0.5</v>
      </c>
      <c r="H20" s="61">
        <v>0.5</v>
      </c>
      <c r="I20" s="61">
        <v>0.5</v>
      </c>
      <c r="J20" s="61">
        <v>0.5</v>
      </c>
    </row>
    <row r="21" spans="2:10" x14ac:dyDescent="0.25">
      <c r="B21" s="11">
        <v>4</v>
      </c>
      <c r="C21" s="12"/>
      <c r="D21" s="61">
        <v>0.5</v>
      </c>
      <c r="E21" s="61">
        <v>0.5</v>
      </c>
      <c r="F21" s="61">
        <v>0.5</v>
      </c>
      <c r="G21" s="61">
        <v>0.5</v>
      </c>
      <c r="H21" s="61">
        <v>0.5</v>
      </c>
      <c r="I21" s="61">
        <v>0.5</v>
      </c>
      <c r="J21" s="61">
        <v>0.5</v>
      </c>
    </row>
    <row r="22" spans="2:10" x14ac:dyDescent="0.25">
      <c r="B22" s="11">
        <v>5</v>
      </c>
      <c r="C22" s="12"/>
      <c r="D22" s="61">
        <v>0.5</v>
      </c>
      <c r="E22" s="61">
        <v>0.5</v>
      </c>
      <c r="F22" s="61">
        <v>0.5</v>
      </c>
      <c r="G22" s="61">
        <v>0.5</v>
      </c>
      <c r="H22" s="61">
        <v>0.5</v>
      </c>
      <c r="I22" s="61">
        <v>0.5</v>
      </c>
      <c r="J22" s="61">
        <v>0.5</v>
      </c>
    </row>
    <row r="23" spans="2:10" x14ac:dyDescent="0.25">
      <c r="B23" s="11">
        <v>6</v>
      </c>
      <c r="C23" s="12"/>
      <c r="D23" s="61">
        <v>0.5</v>
      </c>
      <c r="E23" s="61">
        <v>0.5</v>
      </c>
      <c r="F23" s="61">
        <v>0.5</v>
      </c>
      <c r="G23" s="61">
        <v>0.5</v>
      </c>
      <c r="H23" s="61">
        <v>0.5</v>
      </c>
      <c r="I23" s="61">
        <v>0.5</v>
      </c>
      <c r="J23" s="61">
        <v>0.5</v>
      </c>
    </row>
    <row r="24" spans="2:10" x14ac:dyDescent="0.25">
      <c r="B24" s="11">
        <v>7</v>
      </c>
      <c r="C24" s="12"/>
      <c r="D24" s="61">
        <v>0.5</v>
      </c>
      <c r="E24" s="61">
        <v>0.5</v>
      </c>
      <c r="F24" s="61">
        <v>0.5</v>
      </c>
      <c r="G24" s="61">
        <v>0.5</v>
      </c>
      <c r="H24" s="61">
        <v>0.5</v>
      </c>
      <c r="I24" s="61">
        <v>0.5</v>
      </c>
      <c r="J24" s="61">
        <v>0.5</v>
      </c>
    </row>
    <row r="25" spans="2:10" x14ac:dyDescent="0.25">
      <c r="B25" s="83" t="s">
        <v>13</v>
      </c>
      <c r="C25" s="83"/>
      <c r="D25" s="68">
        <f t="shared" ref="D25:J25" si="1">SUM(D18:D24)</f>
        <v>3.5</v>
      </c>
      <c r="E25" s="68">
        <f t="shared" si="1"/>
        <v>3.5</v>
      </c>
      <c r="F25" s="68">
        <f t="shared" si="1"/>
        <v>3.5</v>
      </c>
      <c r="G25" s="68">
        <f t="shared" si="1"/>
        <v>3.5</v>
      </c>
      <c r="H25" s="68">
        <f t="shared" si="1"/>
        <v>3.5</v>
      </c>
      <c r="I25" s="68">
        <f t="shared" si="1"/>
        <v>3.5</v>
      </c>
      <c r="J25" s="68">
        <f t="shared" si="1"/>
        <v>3.5</v>
      </c>
    </row>
    <row r="27" spans="2:10" ht="15" customHeight="1" x14ac:dyDescent="0.25">
      <c r="B27" s="83" t="s">
        <v>38</v>
      </c>
      <c r="C27" s="83"/>
      <c r="D27" s="68">
        <f t="shared" ref="D27:J27" si="2">D25+D14</f>
        <v>10.5</v>
      </c>
      <c r="E27" s="68">
        <f t="shared" si="2"/>
        <v>10.5</v>
      </c>
      <c r="F27" s="68">
        <f t="shared" si="2"/>
        <v>10.5</v>
      </c>
      <c r="G27" s="68">
        <f t="shared" si="2"/>
        <v>10.5</v>
      </c>
      <c r="H27" s="68">
        <f t="shared" si="2"/>
        <v>10.5</v>
      </c>
      <c r="I27" s="68">
        <f t="shared" si="2"/>
        <v>10.5</v>
      </c>
      <c r="J27" s="68">
        <f t="shared" si="2"/>
        <v>10.5</v>
      </c>
    </row>
    <row r="29" spans="2:10" ht="34.5" customHeight="1" x14ac:dyDescent="0.25">
      <c r="B29" s="11" t="s">
        <v>37</v>
      </c>
      <c r="C29" s="87" t="s">
        <v>134</v>
      </c>
      <c r="D29" s="87"/>
      <c r="E29" s="87"/>
      <c r="F29" s="87"/>
      <c r="G29" s="87"/>
      <c r="H29" s="87"/>
      <c r="I29" s="87"/>
      <c r="J29" s="87"/>
    </row>
    <row r="30" spans="2:10" x14ac:dyDescent="0.25">
      <c r="B30" s="11" t="s">
        <v>37</v>
      </c>
      <c r="C30" s="87" t="s">
        <v>125</v>
      </c>
      <c r="D30" s="87"/>
      <c r="E30" s="87"/>
      <c r="F30" s="87"/>
      <c r="G30" s="87"/>
      <c r="H30" s="87"/>
      <c r="I30" s="87"/>
      <c r="J30" s="87"/>
    </row>
  </sheetData>
  <mergeCells count="10">
    <mergeCell ref="B3:J3"/>
    <mergeCell ref="B1:J1"/>
    <mergeCell ref="C30:J30"/>
    <mergeCell ref="B27:C27"/>
    <mergeCell ref="B5:J5"/>
    <mergeCell ref="B14:C14"/>
    <mergeCell ref="B16:J16"/>
    <mergeCell ref="B25:C25"/>
    <mergeCell ref="I4:J4"/>
    <mergeCell ref="C29:J29"/>
  </mergeCells>
  <pageMargins left="0.7" right="0.7" top="0.75" bottom="0.75" header="0.3" footer="0.3"/>
  <pageSetup paperSize="9" scale="8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1"/>
  <sheetViews>
    <sheetView view="pageBreakPreview" zoomScale="60" zoomScaleNormal="74" workbookViewId="0">
      <selection activeCell="B1" sqref="B1:N1"/>
    </sheetView>
  </sheetViews>
  <sheetFormatPr defaultRowHeight="15.75" x14ac:dyDescent="0.25"/>
  <cols>
    <col min="1" max="1" width="2.85546875" style="39" customWidth="1"/>
    <col min="2" max="2" width="10.42578125" style="40" bestFit="1" customWidth="1"/>
    <col min="3" max="3" width="10.5703125" style="40" bestFit="1" customWidth="1"/>
    <col min="4" max="4" width="15" style="40" customWidth="1"/>
    <col min="5" max="5" width="11.7109375" style="40" bestFit="1" customWidth="1"/>
    <col min="6" max="13" width="9.85546875" style="40" customWidth="1"/>
    <col min="14" max="14" width="18.140625" style="40" customWidth="1"/>
    <col min="15" max="15" width="13.85546875" style="39" customWidth="1"/>
    <col min="16" max="16384" width="9.140625" style="39"/>
  </cols>
  <sheetData>
    <row r="1" spans="2:15" s="3" customFormat="1" ht="28.5" customHeight="1" x14ac:dyDescent="0.25">
      <c r="B1" s="91" t="s">
        <v>132</v>
      </c>
      <c r="C1" s="92"/>
      <c r="D1" s="92"/>
      <c r="E1" s="92"/>
      <c r="F1" s="92"/>
      <c r="G1" s="92"/>
      <c r="H1" s="92"/>
      <c r="I1" s="92"/>
      <c r="J1" s="92"/>
      <c r="K1" s="92"/>
      <c r="L1" s="92"/>
      <c r="M1" s="92"/>
      <c r="N1" s="92"/>
    </row>
    <row r="2" spans="2:15" s="5" customFormat="1" ht="15" x14ac:dyDescent="0.25">
      <c r="B2" s="4"/>
      <c r="C2" s="53"/>
      <c r="D2" s="53"/>
      <c r="E2" s="4"/>
      <c r="F2" s="4"/>
      <c r="G2" s="4"/>
    </row>
    <row r="3" spans="2:15" ht="16.5" customHeight="1" x14ac:dyDescent="0.25">
      <c r="B3" s="81" t="s">
        <v>126</v>
      </c>
      <c r="C3" s="81"/>
      <c r="D3" s="81"/>
      <c r="E3" s="81"/>
      <c r="F3" s="81"/>
      <c r="G3" s="81"/>
      <c r="H3" s="81"/>
      <c r="I3" s="81"/>
      <c r="J3" s="81"/>
      <c r="K3" s="81"/>
      <c r="L3" s="81"/>
      <c r="M3" s="81"/>
      <c r="N3" s="81"/>
    </row>
    <row r="4" spans="2:15" x14ac:dyDescent="0.25">
      <c r="B4" s="17"/>
      <c r="C4" s="17"/>
      <c r="D4" s="17"/>
      <c r="E4" s="17"/>
      <c r="F4" s="17"/>
      <c r="G4" s="17"/>
      <c r="H4" s="17"/>
      <c r="I4" s="17"/>
      <c r="J4" s="17"/>
      <c r="K4" s="17"/>
      <c r="L4" s="17"/>
      <c r="M4" s="17"/>
      <c r="N4" s="7" t="s">
        <v>45</v>
      </c>
    </row>
    <row r="5" spans="2:15" x14ac:dyDescent="0.25">
      <c r="B5" s="71" t="s">
        <v>18</v>
      </c>
      <c r="C5" s="71"/>
      <c r="D5" s="71"/>
      <c r="E5" s="71"/>
      <c r="F5" s="71"/>
      <c r="G5" s="71"/>
      <c r="H5" s="71"/>
      <c r="I5" s="71"/>
      <c r="J5" s="71"/>
      <c r="K5" s="71"/>
      <c r="L5" s="71"/>
      <c r="M5" s="71"/>
      <c r="N5" s="71"/>
    </row>
    <row r="6" spans="2:15" x14ac:dyDescent="0.25">
      <c r="B6" s="83" t="s">
        <v>0</v>
      </c>
      <c r="C6" s="83" t="s">
        <v>1</v>
      </c>
      <c r="D6" s="83" t="s">
        <v>12</v>
      </c>
      <c r="E6" s="83" t="s">
        <v>2</v>
      </c>
      <c r="F6" s="83" t="s">
        <v>3</v>
      </c>
      <c r="G6" s="71" t="s">
        <v>4</v>
      </c>
      <c r="H6" s="71"/>
      <c r="I6" s="71"/>
      <c r="J6" s="71"/>
      <c r="K6" s="71"/>
      <c r="L6" s="71"/>
      <c r="M6" s="71"/>
      <c r="N6" s="83" t="s">
        <v>31</v>
      </c>
    </row>
    <row r="7" spans="2:15" x14ac:dyDescent="0.25">
      <c r="B7" s="83"/>
      <c r="C7" s="83"/>
      <c r="D7" s="83"/>
      <c r="E7" s="83"/>
      <c r="F7" s="83"/>
      <c r="G7" s="8" t="s">
        <v>5</v>
      </c>
      <c r="H7" s="8" t="s">
        <v>6</v>
      </c>
      <c r="I7" s="8" t="s">
        <v>7</v>
      </c>
      <c r="J7" s="8" t="s">
        <v>8</v>
      </c>
      <c r="K7" s="8" t="s">
        <v>9</v>
      </c>
      <c r="L7" s="8" t="s">
        <v>10</v>
      </c>
      <c r="M7" s="8" t="s">
        <v>11</v>
      </c>
      <c r="N7" s="83"/>
    </row>
    <row r="8" spans="2:15" x14ac:dyDescent="0.25">
      <c r="B8" s="41">
        <v>0</v>
      </c>
      <c r="C8" s="41" t="s">
        <v>23</v>
      </c>
      <c r="D8" s="41" t="s">
        <v>24</v>
      </c>
      <c r="E8" s="41" t="s">
        <v>25</v>
      </c>
      <c r="F8" s="41" t="s">
        <v>26</v>
      </c>
      <c r="G8" s="42">
        <v>2.1</v>
      </c>
      <c r="H8" s="42">
        <v>2.2000000000000002</v>
      </c>
      <c r="I8" s="42">
        <v>2.2999999999999998</v>
      </c>
      <c r="J8" s="42">
        <v>2.4</v>
      </c>
      <c r="K8" s="42">
        <v>2.5</v>
      </c>
      <c r="L8" s="42">
        <v>2.6</v>
      </c>
      <c r="M8" s="42">
        <v>2.7</v>
      </c>
      <c r="N8" s="42">
        <f>SUM(G8:M8)/7</f>
        <v>2.4</v>
      </c>
      <c r="O8" s="43" t="s">
        <v>27</v>
      </c>
    </row>
    <row r="9" spans="2:15" x14ac:dyDescent="0.25">
      <c r="B9" s="23"/>
      <c r="C9" s="23"/>
      <c r="D9" s="23"/>
      <c r="E9" s="23"/>
      <c r="F9" s="23"/>
      <c r="G9" s="23"/>
      <c r="H9" s="23"/>
      <c r="I9" s="23"/>
      <c r="J9" s="23"/>
      <c r="K9" s="23"/>
      <c r="L9" s="23"/>
      <c r="M9" s="23"/>
      <c r="N9" s="63">
        <f t="shared" ref="N9:N11" si="0">SUM(G9:M9)/7</f>
        <v>0</v>
      </c>
    </row>
    <row r="10" spans="2:15" x14ac:dyDescent="0.25">
      <c r="B10" s="23"/>
      <c r="C10" s="23"/>
      <c r="D10" s="23"/>
      <c r="E10" s="23"/>
      <c r="F10" s="23"/>
      <c r="G10" s="23"/>
      <c r="H10" s="23"/>
      <c r="I10" s="23"/>
      <c r="J10" s="23"/>
      <c r="K10" s="23"/>
      <c r="L10" s="23"/>
      <c r="M10" s="23"/>
      <c r="N10" s="63">
        <f t="shared" si="0"/>
        <v>0</v>
      </c>
    </row>
    <row r="11" spans="2:15" x14ac:dyDescent="0.25">
      <c r="B11" s="23"/>
      <c r="C11" s="23"/>
      <c r="D11" s="23"/>
      <c r="E11" s="23"/>
      <c r="F11" s="23"/>
      <c r="G11" s="23"/>
      <c r="H11" s="23"/>
      <c r="I11" s="23"/>
      <c r="J11" s="23"/>
      <c r="K11" s="23"/>
      <c r="L11" s="23"/>
      <c r="M11" s="23"/>
      <c r="N11" s="63">
        <f t="shared" si="0"/>
        <v>0</v>
      </c>
    </row>
    <row r="13" spans="2:15" ht="15.75" customHeight="1" x14ac:dyDescent="0.25">
      <c r="B13" s="71" t="s">
        <v>19</v>
      </c>
      <c r="C13" s="71"/>
      <c r="D13" s="71"/>
      <c r="E13" s="71"/>
      <c r="F13" s="71"/>
      <c r="G13" s="71"/>
      <c r="H13" s="71"/>
      <c r="I13" s="71"/>
      <c r="J13" s="71"/>
      <c r="K13" s="71"/>
      <c r="L13" s="71"/>
      <c r="M13" s="71"/>
      <c r="N13" s="71"/>
    </row>
    <row r="14" spans="2:15" x14ac:dyDescent="0.25">
      <c r="B14" s="83" t="s">
        <v>0</v>
      </c>
      <c r="C14" s="83" t="s">
        <v>1</v>
      </c>
      <c r="D14" s="83" t="s">
        <v>12</v>
      </c>
      <c r="E14" s="83" t="s">
        <v>2</v>
      </c>
      <c r="F14" s="83" t="s">
        <v>3</v>
      </c>
      <c r="G14" s="71" t="s">
        <v>21</v>
      </c>
      <c r="H14" s="71"/>
      <c r="I14" s="71"/>
      <c r="J14" s="71"/>
      <c r="K14" s="71"/>
      <c r="L14" s="71"/>
      <c r="M14" s="71"/>
      <c r="N14" s="83" t="s">
        <v>32</v>
      </c>
    </row>
    <row r="15" spans="2:15" x14ac:dyDescent="0.25">
      <c r="B15" s="83"/>
      <c r="C15" s="83"/>
      <c r="D15" s="83"/>
      <c r="E15" s="83"/>
      <c r="F15" s="83"/>
      <c r="G15" s="8" t="s">
        <v>5</v>
      </c>
      <c r="H15" s="8" t="s">
        <v>6</v>
      </c>
      <c r="I15" s="8" t="s">
        <v>7</v>
      </c>
      <c r="J15" s="8" t="s">
        <v>8</v>
      </c>
      <c r="K15" s="8" t="s">
        <v>9</v>
      </c>
      <c r="L15" s="8" t="s">
        <v>10</v>
      </c>
      <c r="M15" s="8" t="s">
        <v>11</v>
      </c>
      <c r="N15" s="83"/>
    </row>
    <row r="16" spans="2:15" x14ac:dyDescent="0.25">
      <c r="B16" s="41">
        <v>0</v>
      </c>
      <c r="C16" s="41" t="s">
        <v>23</v>
      </c>
      <c r="D16" s="41" t="s">
        <v>24</v>
      </c>
      <c r="E16" s="41" t="s">
        <v>25</v>
      </c>
      <c r="F16" s="41" t="s">
        <v>26</v>
      </c>
      <c r="G16" s="41">
        <v>3.5</v>
      </c>
      <c r="H16" s="41">
        <v>4.5</v>
      </c>
      <c r="I16" s="41">
        <v>5.5</v>
      </c>
      <c r="J16" s="41">
        <v>6.5</v>
      </c>
      <c r="K16" s="41">
        <v>7.5</v>
      </c>
      <c r="L16" s="41">
        <v>8.5</v>
      </c>
      <c r="M16" s="41">
        <v>9.5</v>
      </c>
      <c r="N16" s="41">
        <f>SUM(G16:M16)</f>
        <v>45.5</v>
      </c>
      <c r="O16" s="43" t="s">
        <v>27</v>
      </c>
    </row>
    <row r="17" spans="2:15" x14ac:dyDescent="0.25">
      <c r="B17" s="23"/>
      <c r="C17" s="23"/>
      <c r="D17" s="23"/>
      <c r="E17" s="23"/>
      <c r="F17" s="23"/>
      <c r="G17" s="23"/>
      <c r="H17" s="23"/>
      <c r="I17" s="23"/>
      <c r="J17" s="23"/>
      <c r="K17" s="23"/>
      <c r="L17" s="23"/>
      <c r="M17" s="23"/>
      <c r="N17" s="64">
        <f t="shared" ref="N17:N19" si="1">SUM(G17:M17)</f>
        <v>0</v>
      </c>
    </row>
    <row r="18" spans="2:15" x14ac:dyDescent="0.25">
      <c r="B18" s="23"/>
      <c r="C18" s="23"/>
      <c r="D18" s="23"/>
      <c r="E18" s="23"/>
      <c r="F18" s="23"/>
      <c r="G18" s="23"/>
      <c r="H18" s="23"/>
      <c r="I18" s="23"/>
      <c r="J18" s="23"/>
      <c r="K18" s="23"/>
      <c r="L18" s="23"/>
      <c r="M18" s="23"/>
      <c r="N18" s="64">
        <f t="shared" si="1"/>
        <v>0</v>
      </c>
    </row>
    <row r="19" spans="2:15" x14ac:dyDescent="0.25">
      <c r="B19" s="23"/>
      <c r="C19" s="23"/>
      <c r="D19" s="23"/>
      <c r="E19" s="23"/>
      <c r="F19" s="23"/>
      <c r="G19" s="23"/>
      <c r="H19" s="23"/>
      <c r="I19" s="23"/>
      <c r="J19" s="23"/>
      <c r="K19" s="23"/>
      <c r="L19" s="23"/>
      <c r="M19" s="23"/>
      <c r="N19" s="64">
        <f t="shared" si="1"/>
        <v>0</v>
      </c>
    </row>
    <row r="20" spans="2:15" x14ac:dyDescent="0.25">
      <c r="N20" s="44" t="s">
        <v>45</v>
      </c>
    </row>
    <row r="21" spans="2:15" x14ac:dyDescent="0.25">
      <c r="B21" s="71" t="s">
        <v>20</v>
      </c>
      <c r="C21" s="71"/>
      <c r="D21" s="71"/>
      <c r="E21" s="71"/>
      <c r="F21" s="71"/>
      <c r="G21" s="71"/>
      <c r="H21" s="71"/>
      <c r="I21" s="71"/>
      <c r="J21" s="71"/>
      <c r="K21" s="71"/>
      <c r="L21" s="71"/>
      <c r="M21" s="71"/>
      <c r="N21" s="71"/>
    </row>
    <row r="22" spans="2:15" x14ac:dyDescent="0.25">
      <c r="B22" s="83" t="s">
        <v>0</v>
      </c>
      <c r="C22" s="83" t="s">
        <v>1</v>
      </c>
      <c r="D22" s="83" t="s">
        <v>12</v>
      </c>
      <c r="E22" s="83" t="s">
        <v>2</v>
      </c>
      <c r="F22" s="83" t="s">
        <v>3</v>
      </c>
      <c r="G22" s="71" t="s">
        <v>22</v>
      </c>
      <c r="H22" s="71"/>
      <c r="I22" s="71"/>
      <c r="J22" s="71"/>
      <c r="K22" s="71"/>
      <c r="L22" s="71"/>
      <c r="M22" s="71"/>
      <c r="N22" s="83" t="s">
        <v>33</v>
      </c>
    </row>
    <row r="23" spans="2:15" x14ac:dyDescent="0.25">
      <c r="B23" s="83"/>
      <c r="C23" s="83"/>
      <c r="D23" s="83"/>
      <c r="E23" s="83"/>
      <c r="F23" s="83"/>
      <c r="G23" s="8" t="s">
        <v>5</v>
      </c>
      <c r="H23" s="8" t="s">
        <v>6</v>
      </c>
      <c r="I23" s="8" t="s">
        <v>7</v>
      </c>
      <c r="J23" s="8" t="s">
        <v>8</v>
      </c>
      <c r="K23" s="8" t="s">
        <v>9</v>
      </c>
      <c r="L23" s="8" t="s">
        <v>10</v>
      </c>
      <c r="M23" s="8" t="s">
        <v>11</v>
      </c>
      <c r="N23" s="83"/>
    </row>
    <row r="24" spans="2:15" x14ac:dyDescent="0.25">
      <c r="B24" s="41">
        <v>0</v>
      </c>
      <c r="C24" s="41" t="s">
        <v>23</v>
      </c>
      <c r="D24" s="41" t="s">
        <v>24</v>
      </c>
      <c r="E24" s="41" t="s">
        <v>25</v>
      </c>
      <c r="F24" s="41" t="s">
        <v>26</v>
      </c>
      <c r="G24" s="42">
        <f t="shared" ref="G24:M24" si="2">G16*G8</f>
        <v>7.3500000000000005</v>
      </c>
      <c r="H24" s="42">
        <f t="shared" si="2"/>
        <v>9.9</v>
      </c>
      <c r="I24" s="42">
        <f t="shared" si="2"/>
        <v>12.649999999999999</v>
      </c>
      <c r="J24" s="42">
        <f t="shared" si="2"/>
        <v>15.6</v>
      </c>
      <c r="K24" s="42">
        <f t="shared" si="2"/>
        <v>18.75</v>
      </c>
      <c r="L24" s="42">
        <f t="shared" si="2"/>
        <v>22.1</v>
      </c>
      <c r="M24" s="42">
        <f t="shared" si="2"/>
        <v>25.650000000000002</v>
      </c>
      <c r="N24" s="42">
        <f>SUM(G24:M24)</f>
        <v>112</v>
      </c>
      <c r="O24" s="43" t="s">
        <v>27</v>
      </c>
    </row>
    <row r="25" spans="2:15" x14ac:dyDescent="0.25">
      <c r="B25" s="23"/>
      <c r="C25" s="23"/>
      <c r="D25" s="23"/>
      <c r="E25" s="23"/>
      <c r="F25" s="23"/>
      <c r="G25" s="63">
        <f t="shared" ref="G25:L27" si="3">G17*G9</f>
        <v>0</v>
      </c>
      <c r="H25" s="63">
        <f t="shared" si="3"/>
        <v>0</v>
      </c>
      <c r="I25" s="63">
        <f t="shared" si="3"/>
        <v>0</v>
      </c>
      <c r="J25" s="63">
        <f t="shared" si="3"/>
        <v>0</v>
      </c>
      <c r="K25" s="63">
        <f t="shared" si="3"/>
        <v>0</v>
      </c>
      <c r="L25" s="63">
        <f t="shared" si="3"/>
        <v>0</v>
      </c>
      <c r="M25" s="63">
        <f t="shared" ref="M25:M27" si="4">M17*M9</f>
        <v>0</v>
      </c>
      <c r="N25" s="63">
        <f t="shared" ref="N25:N27" si="5">SUM(G25:M25)</f>
        <v>0</v>
      </c>
    </row>
    <row r="26" spans="2:15" x14ac:dyDescent="0.25">
      <c r="B26" s="23"/>
      <c r="C26" s="23"/>
      <c r="D26" s="23"/>
      <c r="E26" s="23"/>
      <c r="F26" s="23"/>
      <c r="G26" s="63">
        <f t="shared" si="3"/>
        <v>0</v>
      </c>
      <c r="H26" s="63">
        <f t="shared" si="3"/>
        <v>0</v>
      </c>
      <c r="I26" s="63">
        <f t="shared" si="3"/>
        <v>0</v>
      </c>
      <c r="J26" s="63">
        <f t="shared" si="3"/>
        <v>0</v>
      </c>
      <c r="K26" s="63">
        <f t="shared" si="3"/>
        <v>0</v>
      </c>
      <c r="L26" s="63">
        <f t="shared" si="3"/>
        <v>0</v>
      </c>
      <c r="M26" s="63">
        <f t="shared" si="4"/>
        <v>0</v>
      </c>
      <c r="N26" s="63">
        <f t="shared" si="5"/>
        <v>0</v>
      </c>
    </row>
    <row r="27" spans="2:15" x14ac:dyDescent="0.25">
      <c r="B27" s="23"/>
      <c r="C27" s="23"/>
      <c r="D27" s="23"/>
      <c r="E27" s="23"/>
      <c r="F27" s="23"/>
      <c r="G27" s="63">
        <f t="shared" si="3"/>
        <v>0</v>
      </c>
      <c r="H27" s="63">
        <f t="shared" si="3"/>
        <v>0</v>
      </c>
      <c r="I27" s="63">
        <f t="shared" si="3"/>
        <v>0</v>
      </c>
      <c r="J27" s="63">
        <f t="shared" si="3"/>
        <v>0</v>
      </c>
      <c r="K27" s="63">
        <f t="shared" si="3"/>
        <v>0</v>
      </c>
      <c r="L27" s="63">
        <f t="shared" si="3"/>
        <v>0</v>
      </c>
      <c r="M27" s="63">
        <f t="shared" si="4"/>
        <v>0</v>
      </c>
      <c r="N27" s="63">
        <f t="shared" si="5"/>
        <v>0</v>
      </c>
    </row>
    <row r="28" spans="2:15" s="45" customFormat="1" x14ac:dyDescent="0.25">
      <c r="B28" s="99" t="s">
        <v>28</v>
      </c>
      <c r="C28" s="100"/>
      <c r="D28" s="100"/>
      <c r="E28" s="100"/>
      <c r="F28" s="101"/>
      <c r="G28" s="48">
        <f t="shared" ref="G28:M28" si="6">SUM(G24:G27)</f>
        <v>7.3500000000000005</v>
      </c>
      <c r="H28" s="48">
        <f t="shared" si="6"/>
        <v>9.9</v>
      </c>
      <c r="I28" s="48">
        <f t="shared" si="6"/>
        <v>12.649999999999999</v>
      </c>
      <c r="J28" s="48">
        <f t="shared" si="6"/>
        <v>15.6</v>
      </c>
      <c r="K28" s="48">
        <f t="shared" si="6"/>
        <v>18.75</v>
      </c>
      <c r="L28" s="48">
        <f t="shared" si="6"/>
        <v>22.1</v>
      </c>
      <c r="M28" s="48">
        <f t="shared" si="6"/>
        <v>25.650000000000002</v>
      </c>
      <c r="N28" s="49"/>
      <c r="O28" s="46"/>
    </row>
    <row r="29" spans="2:15" s="45" customFormat="1" x14ac:dyDescent="0.25">
      <c r="B29" s="46"/>
      <c r="C29" s="46"/>
      <c r="D29" s="46"/>
      <c r="E29" s="46"/>
      <c r="F29" s="46"/>
      <c r="G29" s="46"/>
      <c r="H29" s="46"/>
      <c r="I29" s="46"/>
      <c r="J29" s="46"/>
      <c r="K29" s="46"/>
      <c r="L29" s="46"/>
      <c r="M29" s="46"/>
      <c r="N29" s="46"/>
    </row>
    <row r="30" spans="2:15" s="45" customFormat="1" ht="15.75" customHeight="1" x14ac:dyDescent="0.25">
      <c r="B30" s="88" t="s">
        <v>29</v>
      </c>
      <c r="C30" s="89"/>
      <c r="D30" s="89"/>
      <c r="E30" s="89"/>
      <c r="F30" s="89"/>
      <c r="G30" s="89"/>
      <c r="H30" s="89"/>
      <c r="I30" s="89"/>
      <c r="J30" s="89"/>
      <c r="K30" s="89"/>
      <c r="L30" s="89"/>
      <c r="M30" s="90"/>
      <c r="N30" s="47">
        <f>SUM(G28:M28)</f>
        <v>112</v>
      </c>
      <c r="O30" s="46"/>
    </row>
    <row r="31" spans="2:15" s="45" customFormat="1" x14ac:dyDescent="0.25">
      <c r="B31" s="46"/>
      <c r="C31" s="46"/>
      <c r="D31" s="46"/>
      <c r="E31" s="46"/>
      <c r="F31" s="46"/>
      <c r="G31" s="46"/>
      <c r="H31" s="46"/>
      <c r="I31" s="46"/>
      <c r="J31" s="46"/>
      <c r="K31" s="46"/>
      <c r="L31" s="46"/>
      <c r="M31" s="46"/>
      <c r="N31" s="46"/>
    </row>
  </sheetData>
  <mergeCells count="28">
    <mergeCell ref="B28:F28"/>
    <mergeCell ref="B30:M30"/>
    <mergeCell ref="G22:M22"/>
    <mergeCell ref="B5:N5"/>
    <mergeCell ref="N6:N7"/>
    <mergeCell ref="N14:N15"/>
    <mergeCell ref="N22:N23"/>
    <mergeCell ref="B21:N21"/>
    <mergeCell ref="B13:N13"/>
    <mergeCell ref="B22:B23"/>
    <mergeCell ref="C22:C23"/>
    <mergeCell ref="D22:D23"/>
    <mergeCell ref="E22:E23"/>
    <mergeCell ref="F22:F23"/>
    <mergeCell ref="B14:B15"/>
    <mergeCell ref="C14:C15"/>
    <mergeCell ref="D14:D15"/>
    <mergeCell ref="E14:E15"/>
    <mergeCell ref="F14:F15"/>
    <mergeCell ref="G6:M6"/>
    <mergeCell ref="G14:M14"/>
    <mergeCell ref="B1:N1"/>
    <mergeCell ref="B3:N3"/>
    <mergeCell ref="B6:B7"/>
    <mergeCell ref="C6:C7"/>
    <mergeCell ref="D6:D7"/>
    <mergeCell ref="E6:E7"/>
    <mergeCell ref="F6:F7"/>
  </mergeCells>
  <pageMargins left="0.7" right="0.7" top="0.75" bottom="0.75" header="0.3" footer="0.3"/>
  <pageSetup scale="6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5"/>
  <sheetViews>
    <sheetView view="pageBreakPreview" zoomScale="60" zoomScaleNormal="85" workbookViewId="0">
      <selection activeCell="G28" sqref="G28"/>
    </sheetView>
  </sheetViews>
  <sheetFormatPr defaultRowHeight="15.75" x14ac:dyDescent="0.25"/>
  <cols>
    <col min="1" max="1" width="6.7109375" style="39" customWidth="1"/>
    <col min="2" max="2" width="7.5703125" style="40" customWidth="1"/>
    <col min="3" max="3" width="22.140625" style="40" bestFit="1" customWidth="1"/>
    <col min="4" max="4" width="22.140625" style="40" customWidth="1"/>
    <col min="5" max="11" width="13.85546875" style="39" customWidth="1"/>
    <col min="12" max="16384" width="9.140625" style="39"/>
  </cols>
  <sheetData>
    <row r="1" spans="2:11" s="3" customFormat="1" ht="28.5" customHeight="1" x14ac:dyDescent="0.25">
      <c r="B1" s="91" t="s">
        <v>133</v>
      </c>
      <c r="C1" s="92"/>
      <c r="D1" s="92"/>
      <c r="E1" s="92"/>
      <c r="F1" s="92"/>
      <c r="G1" s="92"/>
      <c r="H1" s="92"/>
      <c r="I1" s="92"/>
      <c r="J1" s="92"/>
      <c r="K1" s="92"/>
    </row>
    <row r="3" spans="2:11" x14ac:dyDescent="0.25">
      <c r="B3" s="102" t="s">
        <v>47</v>
      </c>
      <c r="C3" s="102"/>
      <c r="D3" s="102"/>
      <c r="E3" s="102"/>
      <c r="F3" s="102"/>
      <c r="G3" s="102"/>
      <c r="H3" s="102"/>
      <c r="I3" s="102"/>
      <c r="J3" s="102"/>
      <c r="K3" s="102"/>
    </row>
    <row r="4" spans="2:11" ht="56.25" customHeight="1" x14ac:dyDescent="0.25">
      <c r="B4" s="103" t="s">
        <v>98</v>
      </c>
      <c r="C4" s="103"/>
      <c r="D4" s="103"/>
      <c r="E4" s="103"/>
      <c r="F4" s="103"/>
      <c r="G4" s="103"/>
      <c r="H4" s="103"/>
      <c r="I4" s="103"/>
      <c r="J4" s="103"/>
      <c r="K4" s="103"/>
    </row>
    <row r="5" spans="2:11" x14ac:dyDescent="0.25">
      <c r="B5" s="102" t="s">
        <v>93</v>
      </c>
      <c r="C5" s="102"/>
      <c r="D5" s="102"/>
      <c r="E5" s="102"/>
      <c r="F5" s="102"/>
      <c r="G5" s="102"/>
      <c r="H5" s="102"/>
      <c r="I5" s="102"/>
      <c r="J5" s="102"/>
      <c r="K5" s="102"/>
    </row>
    <row r="6" spans="2:11" ht="15.75" customHeight="1" x14ac:dyDescent="0.25">
      <c r="B6" s="103" t="s">
        <v>99</v>
      </c>
      <c r="C6" s="103"/>
      <c r="D6" s="103"/>
      <c r="E6" s="103"/>
      <c r="F6" s="103"/>
      <c r="G6" s="103"/>
      <c r="H6" s="103"/>
      <c r="I6" s="103"/>
      <c r="J6" s="103"/>
      <c r="K6" s="103"/>
    </row>
    <row r="7" spans="2:11" x14ac:dyDescent="0.25">
      <c r="B7" s="17"/>
      <c r="C7" s="17"/>
      <c r="D7" s="17"/>
      <c r="K7" s="44" t="s">
        <v>45</v>
      </c>
    </row>
    <row r="8" spans="2:11" ht="15.75" customHeight="1" x14ac:dyDescent="0.25">
      <c r="B8" s="88" t="s">
        <v>110</v>
      </c>
      <c r="C8" s="89"/>
      <c r="D8" s="89"/>
      <c r="E8" s="89"/>
      <c r="F8" s="89"/>
      <c r="G8" s="89"/>
      <c r="H8" s="89"/>
      <c r="I8" s="89"/>
      <c r="J8" s="89"/>
      <c r="K8" s="90"/>
    </row>
    <row r="9" spans="2:11" ht="30" x14ac:dyDescent="0.25">
      <c r="B9" s="8" t="s">
        <v>0</v>
      </c>
      <c r="C9" s="52" t="s">
        <v>2</v>
      </c>
      <c r="D9" s="51" t="s">
        <v>100</v>
      </c>
      <c r="E9" s="8" t="s">
        <v>48</v>
      </c>
      <c r="F9" s="8" t="s">
        <v>49</v>
      </c>
      <c r="G9" s="8" t="s">
        <v>50</v>
      </c>
      <c r="H9" s="8" t="s">
        <v>51</v>
      </c>
      <c r="I9" s="8" t="s">
        <v>52</v>
      </c>
      <c r="J9" s="8" t="s">
        <v>53</v>
      </c>
      <c r="K9" s="8" t="s">
        <v>54</v>
      </c>
    </row>
    <row r="10" spans="2:11" x14ac:dyDescent="0.25">
      <c r="B10" s="23">
        <v>1</v>
      </c>
      <c r="C10" s="58" t="s">
        <v>57</v>
      </c>
      <c r="D10" s="59" t="s">
        <v>95</v>
      </c>
      <c r="E10" s="23"/>
      <c r="F10" s="23"/>
      <c r="G10" s="23"/>
      <c r="H10" s="23"/>
      <c r="I10" s="23"/>
      <c r="J10" s="23"/>
      <c r="K10" s="23"/>
    </row>
    <row r="11" spans="2:11" x14ac:dyDescent="0.25">
      <c r="B11" s="23">
        <v>2</v>
      </c>
      <c r="C11" s="58" t="s">
        <v>55</v>
      </c>
      <c r="D11" s="23" t="s">
        <v>96</v>
      </c>
      <c r="E11" s="23"/>
      <c r="F11" s="23"/>
      <c r="G11" s="23"/>
      <c r="H11" s="23"/>
      <c r="I11" s="23"/>
      <c r="J11" s="23"/>
      <c r="K11" s="23"/>
    </row>
    <row r="12" spans="2:11" x14ac:dyDescent="0.25">
      <c r="B12" s="23">
        <v>3</v>
      </c>
      <c r="C12" s="58" t="s">
        <v>56</v>
      </c>
      <c r="D12" s="23" t="s">
        <v>94</v>
      </c>
      <c r="E12" s="23"/>
      <c r="F12" s="23"/>
      <c r="G12" s="23"/>
      <c r="H12" s="23"/>
      <c r="I12" s="23"/>
      <c r="J12" s="23"/>
      <c r="K12" s="23"/>
    </row>
    <row r="13" spans="2:11" x14ac:dyDescent="0.25">
      <c r="B13" s="23">
        <v>4</v>
      </c>
      <c r="C13" s="58" t="s">
        <v>58</v>
      </c>
      <c r="D13" s="23" t="s">
        <v>97</v>
      </c>
      <c r="E13" s="23"/>
      <c r="F13" s="23"/>
      <c r="G13" s="23"/>
      <c r="H13" s="23"/>
      <c r="I13" s="23"/>
      <c r="J13" s="23"/>
      <c r="K13" s="23"/>
    </row>
    <row r="14" spans="2:11" x14ac:dyDescent="0.25">
      <c r="B14" s="23">
        <v>5</v>
      </c>
      <c r="C14" s="58" t="s">
        <v>78</v>
      </c>
      <c r="D14" s="23" t="s">
        <v>111</v>
      </c>
      <c r="E14" s="23"/>
      <c r="F14" s="23"/>
      <c r="G14" s="23"/>
      <c r="H14" s="23"/>
      <c r="I14" s="23"/>
      <c r="J14" s="23"/>
      <c r="K14" s="23"/>
    </row>
    <row r="15" spans="2:11" x14ac:dyDescent="0.25">
      <c r="B15" s="23">
        <v>6</v>
      </c>
      <c r="C15" s="58" t="s">
        <v>79</v>
      </c>
      <c r="D15" s="23" t="s">
        <v>112</v>
      </c>
      <c r="E15" s="23"/>
      <c r="F15" s="23"/>
      <c r="G15" s="23"/>
      <c r="H15" s="23"/>
      <c r="I15" s="23"/>
      <c r="J15" s="23"/>
      <c r="K15" s="23"/>
    </row>
    <row r="16" spans="2:11" ht="75" x14ac:dyDescent="0.25">
      <c r="B16" s="23">
        <v>7</v>
      </c>
      <c r="C16" s="58" t="s">
        <v>59</v>
      </c>
      <c r="D16" s="23" t="s">
        <v>101</v>
      </c>
      <c r="E16" s="23"/>
      <c r="F16" s="23"/>
      <c r="G16" s="23"/>
      <c r="H16" s="23"/>
      <c r="I16" s="23"/>
      <c r="J16" s="23"/>
      <c r="K16" s="23"/>
    </row>
    <row r="17" spans="2:11" ht="90" x14ac:dyDescent="0.25">
      <c r="B17" s="23">
        <v>8</v>
      </c>
      <c r="C17" s="58" t="s">
        <v>60</v>
      </c>
      <c r="D17" s="23" t="s">
        <v>102</v>
      </c>
      <c r="E17" s="23"/>
      <c r="F17" s="23"/>
      <c r="G17" s="23"/>
      <c r="H17" s="23"/>
      <c r="I17" s="23"/>
      <c r="J17" s="23"/>
      <c r="K17" s="23"/>
    </row>
    <row r="19" spans="2:11" x14ac:dyDescent="0.25">
      <c r="B19" s="17"/>
      <c r="C19" s="17"/>
      <c r="D19" s="17"/>
      <c r="K19" s="44" t="s">
        <v>45</v>
      </c>
    </row>
    <row r="20" spans="2:11" ht="15.75" customHeight="1" x14ac:dyDescent="0.25">
      <c r="B20" s="88" t="s">
        <v>109</v>
      </c>
      <c r="C20" s="89"/>
      <c r="D20" s="89"/>
      <c r="E20" s="89"/>
      <c r="F20" s="89"/>
      <c r="G20" s="89"/>
      <c r="H20" s="89"/>
      <c r="I20" s="89"/>
      <c r="J20" s="89"/>
      <c r="K20" s="90"/>
    </row>
    <row r="21" spans="2:11" ht="30" x14ac:dyDescent="0.25">
      <c r="B21" s="51" t="s">
        <v>0</v>
      </c>
      <c r="C21" s="52" t="s">
        <v>2</v>
      </c>
      <c r="D21" s="51" t="s">
        <v>100</v>
      </c>
      <c r="E21" s="51" t="s">
        <v>48</v>
      </c>
      <c r="F21" s="51" t="s">
        <v>49</v>
      </c>
      <c r="G21" s="51" t="s">
        <v>50</v>
      </c>
      <c r="H21" s="51" t="s">
        <v>51</v>
      </c>
      <c r="I21" s="51" t="s">
        <v>52</v>
      </c>
      <c r="J21" s="51" t="s">
        <v>53</v>
      </c>
      <c r="K21" s="51" t="s">
        <v>54</v>
      </c>
    </row>
    <row r="22" spans="2:11" x14ac:dyDescent="0.25">
      <c r="B22" s="23">
        <v>1</v>
      </c>
      <c r="C22" s="23" t="s">
        <v>105</v>
      </c>
      <c r="D22" s="59" t="s">
        <v>95</v>
      </c>
      <c r="E22" s="23"/>
      <c r="F22" s="23"/>
      <c r="G22" s="23"/>
      <c r="H22" s="23"/>
      <c r="I22" s="23"/>
      <c r="J22" s="23"/>
      <c r="K22" s="23"/>
    </row>
    <row r="23" spans="2:11" x14ac:dyDescent="0.25">
      <c r="B23" s="23">
        <v>2</v>
      </c>
      <c r="C23" s="23" t="s">
        <v>106</v>
      </c>
      <c r="D23" s="23" t="s">
        <v>96</v>
      </c>
      <c r="E23" s="23"/>
      <c r="F23" s="23"/>
      <c r="G23" s="23"/>
      <c r="H23" s="23"/>
      <c r="I23" s="23"/>
      <c r="J23" s="23"/>
      <c r="K23" s="23"/>
    </row>
    <row r="24" spans="2:11" x14ac:dyDescent="0.25">
      <c r="B24" s="23">
        <v>3</v>
      </c>
      <c r="C24" s="23" t="s">
        <v>107</v>
      </c>
      <c r="D24" s="23" t="s">
        <v>94</v>
      </c>
      <c r="E24" s="23"/>
      <c r="F24" s="23"/>
      <c r="G24" s="23"/>
      <c r="H24" s="23"/>
      <c r="I24" s="23"/>
      <c r="J24" s="23"/>
      <c r="K24" s="23"/>
    </row>
    <row r="25" spans="2:11" x14ac:dyDescent="0.25">
      <c r="B25" s="23">
        <v>4</v>
      </c>
      <c r="C25" s="23" t="s">
        <v>108</v>
      </c>
      <c r="D25" s="23" t="s">
        <v>97</v>
      </c>
      <c r="E25" s="23"/>
      <c r="F25" s="23"/>
      <c r="G25" s="23"/>
      <c r="H25" s="23"/>
      <c r="I25" s="23"/>
      <c r="J25" s="23"/>
      <c r="K25" s="23"/>
    </row>
  </sheetData>
  <mergeCells count="7">
    <mergeCell ref="B1:K1"/>
    <mergeCell ref="B20:K20"/>
    <mergeCell ref="B3:K3"/>
    <mergeCell ref="B8:K8"/>
    <mergeCell ref="B4:K4"/>
    <mergeCell ref="B6:K6"/>
    <mergeCell ref="B5:K5"/>
  </mergeCells>
  <pageMargins left="0.7" right="0.7" top="0.75" bottom="0.75" header="0.3" footer="0.3"/>
  <pageSetup paperSize="9"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INSTRUCTIONS</vt:lpstr>
      <vt:lpstr>"P"</vt:lpstr>
      <vt:lpstr>SUMMARY</vt:lpstr>
      <vt:lpstr>DESIGN PH-HW COST</vt:lpstr>
      <vt:lpstr>DESIGN PH-SW &amp; Product COST</vt:lpstr>
      <vt:lpstr>DESIGN-ADVISORY Resource Cost</vt:lpstr>
      <vt:lpstr>OPNS PH-HW COST</vt:lpstr>
      <vt:lpstr>OPNS PH-SW &amp; Product COST</vt:lpstr>
      <vt:lpstr>OPNS PH-Resource Cost</vt:lpstr>
      <vt:lpstr>MAN MONTH QUOTE</vt:lpstr>
    </vt:vector>
  </TitlesOfParts>
  <Company>Grant Thornton International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 Mathur</dc:creator>
  <cp:lastModifiedBy>Nidhin Varghese</cp:lastModifiedBy>
  <cp:lastPrinted>2012-07-25T07:25:51Z</cp:lastPrinted>
  <dcterms:created xsi:type="dcterms:W3CDTF">2012-07-05T09:12:05Z</dcterms:created>
  <dcterms:modified xsi:type="dcterms:W3CDTF">2012-08-08T10:16:05Z</dcterms:modified>
</cp:coreProperties>
</file>